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IZVAJANJE VZD DEL\6. JAVNA NAROČILA VZDRŽ. DELA\2 JN 2023 2024\3. IZVAJALCI\0. OBJAVLJENI RAZPISI\6. JN PLANIRANA DELA SP -GORENJ, KOROŠ, OSREDNJE\Popisi del\"/>
    </mc:Choice>
  </mc:AlternateContent>
  <bookViews>
    <workbookView xWindow="0" yWindow="0" windowWidth="12480" windowHeight="7755" tabRatio="500" activeTab="1"/>
  </bookViews>
  <sheets>
    <sheet name="gorenjska" sheetId="1" r:id="rId1"/>
    <sheet name="REKAPITULACIJA" sheetId="2" r:id="rId2"/>
    <sheet name="1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0" r:id="rId10"/>
    <sheet name="9" sheetId="11" r:id="rId11"/>
    <sheet name="10" sheetId="12" r:id="rId12"/>
    <sheet name="11" sheetId="13" r:id="rId13"/>
    <sheet name="12" sheetId="14" r:id="rId14"/>
    <sheet name="13" sheetId="15" r:id="rId15"/>
  </sheets>
  <definedNames>
    <definedName name="_xlnm.Print_Area" localSheetId="1">REKAPITULACIJA!$A$1:$E$19</definedName>
    <definedName name="_xlnm.Print_Titles" localSheetId="1">REKAPITULACIJA!$6:$6</definedName>
  </definedNames>
  <calcPr calcId="152511"/>
</workbook>
</file>

<file path=xl/calcChain.xml><?xml version="1.0" encoding="utf-8"?>
<calcChain xmlns="http://schemas.openxmlformats.org/spreadsheetml/2006/main">
  <c r="F20" i="15" l="1"/>
  <c r="F19" i="15"/>
  <c r="G16" i="15"/>
  <c r="F19" i="14"/>
  <c r="G16" i="14"/>
  <c r="F20" i="13"/>
  <c r="F19" i="13"/>
  <c r="G16" i="13"/>
  <c r="F20" i="12"/>
  <c r="F19" i="12"/>
  <c r="G16" i="12"/>
  <c r="F19" i="11"/>
  <c r="G16" i="11"/>
  <c r="F19" i="10"/>
  <c r="F18" i="10"/>
  <c r="G16" i="10"/>
  <c r="F19" i="9"/>
  <c r="G16" i="9"/>
  <c r="G16" i="8"/>
  <c r="F19" i="8"/>
  <c r="F19" i="7"/>
  <c r="G16" i="3"/>
  <c r="G16" i="5"/>
  <c r="G16" i="6"/>
  <c r="G16" i="7"/>
  <c r="F19" i="6"/>
  <c r="F19" i="5"/>
  <c r="E19" i="2"/>
  <c r="E18" i="2"/>
  <c r="E17" i="2"/>
  <c r="E16" i="2"/>
  <c r="E15" i="2"/>
  <c r="E14" i="2"/>
  <c r="E13" i="2"/>
  <c r="E12" i="2"/>
  <c r="E11" i="2"/>
  <c r="E10" i="2"/>
  <c r="E9" i="2"/>
  <c r="E8" i="2"/>
  <c r="G16" i="4"/>
  <c r="F19" i="4"/>
  <c r="F19" i="3"/>
  <c r="C8" i="13" l="1"/>
  <c r="G71" i="3"/>
  <c r="G148" i="15"/>
  <c r="G146" i="15"/>
  <c r="G132" i="15"/>
  <c r="G130" i="15"/>
  <c r="G128" i="15"/>
  <c r="G126" i="15"/>
  <c r="G124" i="15"/>
  <c r="G122" i="15"/>
  <c r="G120" i="15"/>
  <c r="G118" i="15"/>
  <c r="G116" i="15"/>
  <c r="G114" i="15"/>
  <c r="G86" i="15"/>
  <c r="G88" i="15"/>
  <c r="G50" i="15"/>
  <c r="G48" i="15"/>
  <c r="G147" i="13"/>
  <c r="G145" i="13"/>
  <c r="G143" i="13"/>
  <c r="G141" i="13"/>
  <c r="G139" i="13"/>
  <c r="G119" i="13"/>
  <c r="G131" i="13"/>
  <c r="G129" i="13"/>
  <c r="G127" i="13"/>
  <c r="G125" i="13"/>
  <c r="G123" i="13"/>
  <c r="G121" i="13"/>
  <c r="G117" i="13"/>
  <c r="G115" i="13"/>
  <c r="G113" i="13"/>
  <c r="G85" i="13"/>
  <c r="G87" i="13"/>
  <c r="G50" i="13"/>
  <c r="G48" i="13"/>
  <c r="G161" i="12"/>
  <c r="G159" i="12"/>
  <c r="G145" i="12"/>
  <c r="G143" i="12"/>
  <c r="G141" i="12"/>
  <c r="G139" i="12"/>
  <c r="G137" i="12"/>
  <c r="G135" i="12"/>
  <c r="G133" i="12"/>
  <c r="G131" i="12"/>
  <c r="G129" i="12"/>
  <c r="G127" i="12"/>
  <c r="G97" i="12"/>
  <c r="G99" i="12" s="1"/>
  <c r="G62" i="12"/>
  <c r="G60" i="12"/>
  <c r="G77" i="14"/>
  <c r="G79" i="14" s="1"/>
  <c r="G48" i="14"/>
  <c r="G148" i="11"/>
  <c r="G146" i="11"/>
  <c r="G138" i="11"/>
  <c r="G136" i="11"/>
  <c r="G134" i="11"/>
  <c r="G132" i="11"/>
  <c r="G128" i="11"/>
  <c r="G126" i="11"/>
  <c r="G124" i="11"/>
  <c r="G86" i="11"/>
  <c r="G88" i="11" s="1"/>
  <c r="G50" i="11"/>
  <c r="G48" i="11"/>
  <c r="G58" i="10"/>
  <c r="G60" i="10"/>
  <c r="G48" i="10"/>
  <c r="G80" i="8"/>
  <c r="G82" i="8" s="1"/>
  <c r="G48" i="8"/>
  <c r="G111" i="9"/>
  <c r="G48" i="9"/>
  <c r="G67" i="7"/>
  <c r="G69" i="7" s="1"/>
  <c r="G79" i="6"/>
  <c r="G81" i="6" s="1"/>
  <c r="G48" i="6"/>
  <c r="G101" i="5"/>
  <c r="G99" i="5"/>
  <c r="G50" i="5"/>
  <c r="G48" i="5"/>
  <c r="G79" i="4"/>
  <c r="G81" i="4" s="1"/>
  <c r="G48" i="4"/>
  <c r="G109" i="3"/>
  <c r="G107" i="3"/>
  <c r="G50" i="3"/>
  <c r="G48" i="3"/>
  <c r="G70" i="9"/>
  <c r="E2" i="8"/>
  <c r="E2" i="7"/>
  <c r="E2" i="6"/>
  <c r="E2" i="5"/>
  <c r="E2" i="15"/>
  <c r="E2" i="14"/>
  <c r="E2" i="13"/>
  <c r="E2" i="12"/>
  <c r="E2" i="11"/>
  <c r="E2" i="4"/>
  <c r="E2" i="9"/>
  <c r="E2" i="10"/>
  <c r="F3" i="4"/>
  <c r="F3" i="5"/>
  <c r="F3" i="6"/>
  <c r="F3" i="7"/>
  <c r="F3" i="8"/>
  <c r="F3" i="9"/>
  <c r="F3" i="10"/>
  <c r="F3" i="11"/>
  <c r="F3" i="12"/>
  <c r="F3" i="13"/>
  <c r="F3" i="14"/>
  <c r="F3" i="15"/>
  <c r="F3" i="3"/>
  <c r="E3" i="4"/>
  <c r="E3" i="5"/>
  <c r="E3" i="6"/>
  <c r="E3" i="7"/>
  <c r="E3" i="8"/>
  <c r="E3" i="9"/>
  <c r="E3" i="10"/>
  <c r="E3" i="11"/>
  <c r="E3" i="12"/>
  <c r="E3" i="13"/>
  <c r="E3" i="14"/>
  <c r="E3" i="15"/>
  <c r="E3" i="3"/>
  <c r="C2" i="5"/>
  <c r="C6" i="4"/>
  <c r="C6" i="5"/>
  <c r="C6" i="6"/>
  <c r="C6" i="7"/>
  <c r="C6" i="8"/>
  <c r="C6" i="9"/>
  <c r="C6" i="10"/>
  <c r="C6" i="11"/>
  <c r="C6" i="12"/>
  <c r="C6" i="13"/>
  <c r="C6" i="14"/>
  <c r="C6" i="15"/>
  <c r="C6" i="3"/>
  <c r="C8" i="5"/>
  <c r="C8" i="6"/>
  <c r="C8" i="7"/>
  <c r="C8" i="8"/>
  <c r="C8" i="10"/>
  <c r="C8" i="11"/>
  <c r="C8" i="12"/>
  <c r="C8" i="14"/>
  <c r="C8" i="15"/>
  <c r="G68" i="4"/>
  <c r="G71" i="4"/>
  <c r="G46" i="4"/>
  <c r="G50" i="4"/>
  <c r="F18" i="4" s="1"/>
  <c r="G89" i="5"/>
  <c r="G72" i="5"/>
  <c r="G70" i="5"/>
  <c r="G46" i="5"/>
  <c r="G68" i="6"/>
  <c r="G70" i="6" s="1"/>
  <c r="G46" i="6"/>
  <c r="G50" i="6"/>
  <c r="F18" i="6" s="1"/>
  <c r="G46" i="7"/>
  <c r="G48" i="7"/>
  <c r="F18" i="7" s="1"/>
  <c r="G69" i="8"/>
  <c r="G71" i="8" s="1"/>
  <c r="G46" i="8"/>
  <c r="G50" i="8" s="1"/>
  <c r="F18" i="8" s="1"/>
  <c r="G101" i="9"/>
  <c r="G103" i="9"/>
  <c r="G92" i="9"/>
  <c r="G94" i="9"/>
  <c r="G46" i="9"/>
  <c r="G50" i="9" s="1"/>
  <c r="F18" i="9" s="1"/>
  <c r="G46" i="10"/>
  <c r="G50" i="10" s="1"/>
  <c r="G150" i="11"/>
  <c r="G130" i="11"/>
  <c r="G122" i="11"/>
  <c r="G120" i="11"/>
  <c r="G140" i="11" s="1"/>
  <c r="G118" i="11"/>
  <c r="G114" i="11"/>
  <c r="G112" i="11"/>
  <c r="G110" i="11"/>
  <c r="G108" i="11"/>
  <c r="G106" i="11"/>
  <c r="G104" i="11"/>
  <c r="G78" i="11"/>
  <c r="G76" i="11"/>
  <c r="G73" i="11"/>
  <c r="G70" i="11"/>
  <c r="G68" i="11"/>
  <c r="G80" i="11" s="1"/>
  <c r="G46" i="11"/>
  <c r="G157" i="12"/>
  <c r="G155" i="12"/>
  <c r="G153" i="12"/>
  <c r="G123" i="12"/>
  <c r="G121" i="12"/>
  <c r="G119" i="12"/>
  <c r="G117" i="12"/>
  <c r="G115" i="12"/>
  <c r="G89" i="12"/>
  <c r="G87" i="12"/>
  <c r="G84" i="12"/>
  <c r="G91" i="12" s="1"/>
  <c r="G81" i="12"/>
  <c r="G79" i="12"/>
  <c r="G52" i="12"/>
  <c r="G50" i="12"/>
  <c r="G48" i="12"/>
  <c r="G46" i="12"/>
  <c r="G111" i="13"/>
  <c r="G109" i="13"/>
  <c r="G107" i="13"/>
  <c r="G105" i="13"/>
  <c r="G103" i="13"/>
  <c r="G77" i="13"/>
  <c r="G79" i="13" s="1"/>
  <c r="G75" i="13"/>
  <c r="G72" i="13"/>
  <c r="G69" i="13"/>
  <c r="G67" i="13"/>
  <c r="G46" i="13"/>
  <c r="G69" i="14"/>
  <c r="G71" i="14" s="1"/>
  <c r="G46" i="14"/>
  <c r="G50" i="14" s="1"/>
  <c r="F18" i="14" s="1"/>
  <c r="G144" i="15"/>
  <c r="G150" i="15" s="1"/>
  <c r="G142" i="15"/>
  <c r="G140" i="15"/>
  <c r="G112" i="15"/>
  <c r="G110" i="15"/>
  <c r="G108" i="15"/>
  <c r="G106" i="15"/>
  <c r="G104" i="15"/>
  <c r="G78" i="15"/>
  <c r="G76" i="15"/>
  <c r="G73" i="15"/>
  <c r="G70" i="15"/>
  <c r="G68" i="15"/>
  <c r="G80" i="15" s="1"/>
  <c r="G46" i="15"/>
  <c r="G98" i="3"/>
  <c r="G100" i="3"/>
  <c r="G90" i="3"/>
  <c r="G73" i="3"/>
  <c r="G92" i="3" s="1"/>
  <c r="G46" i="3"/>
  <c r="E2" i="3"/>
  <c r="D8" i="2"/>
  <c r="D9" i="2"/>
  <c r="D10" i="2"/>
  <c r="D11" i="2"/>
  <c r="D12" i="2"/>
  <c r="D13" i="2"/>
  <c r="D14" i="2"/>
  <c r="D15" i="2"/>
  <c r="D16" i="2"/>
  <c r="D17" i="2"/>
  <c r="D18" i="2"/>
  <c r="D19" i="2"/>
  <c r="D7" i="2"/>
  <c r="C8" i="2"/>
  <c r="C9" i="2"/>
  <c r="C10" i="2"/>
  <c r="C11" i="2"/>
  <c r="C12" i="2"/>
  <c r="C13" i="2"/>
  <c r="C14" i="2"/>
  <c r="C15" i="2"/>
  <c r="C16" i="2"/>
  <c r="C17" i="2"/>
  <c r="C18" i="2"/>
  <c r="C19" i="2"/>
  <c r="C7" i="2"/>
  <c r="G13" i="1"/>
  <c r="G12" i="1"/>
  <c r="G11" i="1"/>
  <c r="G10" i="1"/>
  <c r="G9" i="1"/>
  <c r="G8" i="1"/>
  <c r="G7" i="1"/>
  <c r="G6" i="1"/>
  <c r="G5" i="1"/>
  <c r="G4" i="1"/>
  <c r="G3" i="1"/>
  <c r="G2" i="1"/>
  <c r="G64" i="12"/>
  <c r="G52" i="5"/>
  <c r="F18" i="5" s="1"/>
  <c r="G52" i="15"/>
  <c r="F18" i="15" s="1"/>
  <c r="G113" i="9"/>
  <c r="G134" i="15"/>
  <c r="G149" i="13"/>
  <c r="G133" i="13"/>
  <c r="G52" i="13"/>
  <c r="F18" i="13" s="1"/>
  <c r="G163" i="12"/>
  <c r="G147" i="12"/>
  <c r="G54" i="12"/>
  <c r="F18" i="12" s="1"/>
  <c r="G152" i="11"/>
  <c r="F20" i="11" s="1"/>
  <c r="G52" i="11"/>
  <c r="F18" i="11" s="1"/>
  <c r="G103" i="5"/>
  <c r="G91" i="5"/>
  <c r="G111" i="3"/>
  <c r="G52" i="3"/>
  <c r="F18" i="3"/>
  <c r="E7" i="2" l="1"/>
  <c r="E21" i="2" s="1"/>
</calcChain>
</file>

<file path=xl/sharedStrings.xml><?xml version="1.0" encoding="utf-8"?>
<sst xmlns="http://schemas.openxmlformats.org/spreadsheetml/2006/main" count="1754" uniqueCount="236">
  <si>
    <t xml:space="preserve"> Zap. št.</t>
  </si>
  <si>
    <t>Id NajS</t>
  </si>
  <si>
    <t>Ulica</t>
  </si>
  <si>
    <t>P. Št</t>
  </si>
  <si>
    <t>Pošta</t>
  </si>
  <si>
    <t>Leto gradnje</t>
  </si>
  <si>
    <t>GURS - ID znak</t>
  </si>
  <si>
    <t>Opis del</t>
  </si>
  <si>
    <t>CESTA MARŠALA TITA 45</t>
  </si>
  <si>
    <t>JESENICE</t>
  </si>
  <si>
    <t>NOTRANJA VRATA S POZIDAVO, vhodna vrata</t>
  </si>
  <si>
    <t>CESTA MARŠALA TITA 63</t>
  </si>
  <si>
    <t>VHODNA VRATA</t>
  </si>
  <si>
    <t>CESTA MARŠALA TITA 2</t>
  </si>
  <si>
    <t>MENJAVA NOTRANJIH IN VHODNIH VRAT</t>
  </si>
  <si>
    <t>CESTA CIRILA TAVČARJA 3 B</t>
  </si>
  <si>
    <t>MENJAVA VHODNIH VRAT</t>
  </si>
  <si>
    <t>ULICA GUSTLA ŠTRAVSA 1</t>
  </si>
  <si>
    <t>MENJAVA STREŠNEGA OKNA 2X</t>
  </si>
  <si>
    <t>CESTA MARŠALA TITA 41</t>
  </si>
  <si>
    <t>NUJNO NOVA VHODNA VRATA</t>
  </si>
  <si>
    <t>CESTA REVOLUCIJE 1 B</t>
  </si>
  <si>
    <t>NOTRANJA VRATA 5X</t>
  </si>
  <si>
    <t>SAVSKA CESTA 18 A</t>
  </si>
  <si>
    <t>KRANJ</t>
  </si>
  <si>
    <t>SANACIJA VSEH STROPOV RAZEN KOPALNICA</t>
  </si>
  <si>
    <t>MLAKA 3</t>
  </si>
  <si>
    <t>TRŽIČ</t>
  </si>
  <si>
    <t>OBNOVA KOPALNICE</t>
  </si>
  <si>
    <t>OBNOVA KOPALNICE + WC, BRUŠENJE IN LAKIRANJE PARKETA</t>
  </si>
  <si>
    <t>CANKARJEVA CESTA 22</t>
  </si>
  <si>
    <t xml:space="preserve">MLAKA 5 </t>
  </si>
  <si>
    <t>PRENOVA KOPALNICE</t>
  </si>
  <si>
    <t>SKUPNA REKAPITULACIJA PO STANOVANJIH</t>
  </si>
  <si>
    <t>CONA GORENJSKA</t>
  </si>
  <si>
    <t>najemnik</t>
  </si>
  <si>
    <t>naslov</t>
  </si>
  <si>
    <t>kraj</t>
  </si>
  <si>
    <t>strošek obnove
 Brez DDV</t>
  </si>
  <si>
    <t>Predmet ogleda:</t>
  </si>
  <si>
    <t>VSEBINA:</t>
  </si>
  <si>
    <t xml:space="preserve">POPIS GRADBENIH, OBRTNIŠKIH in INŠTALACIJSKI DEL Z OCENO STROŠKOV </t>
  </si>
  <si>
    <t>REKAPITULACIJA SKUPAJ:</t>
  </si>
  <si>
    <t>A.</t>
  </si>
  <si>
    <t>GRADBENA DELA</t>
  </si>
  <si>
    <t>B.</t>
  </si>
  <si>
    <t>OBRTNIŠKA DELA</t>
  </si>
  <si>
    <t>C.</t>
  </si>
  <si>
    <t>INŠTALATERSKA DELA</t>
  </si>
  <si>
    <t>OPOMBE:</t>
  </si>
  <si>
    <t>*</t>
  </si>
  <si>
    <t>Fotografije in skice iz ogleda na voljo pri nadzorniku.</t>
  </si>
  <si>
    <t>Cene ne vsebujejo  DDV-ja.</t>
  </si>
  <si>
    <t>Upravnik: Xy</t>
  </si>
  <si>
    <t>Pooblaščenec:  ZD</t>
  </si>
  <si>
    <t>Leto 2023</t>
  </si>
  <si>
    <t>enota
Mere</t>
  </si>
  <si>
    <t>količina</t>
  </si>
  <si>
    <t>€/ 
Enoto mere</t>
  </si>
  <si>
    <t>skupaj</t>
  </si>
  <si>
    <t>III.</t>
  </si>
  <si>
    <t>ELEKTRO INSTALACIJSKA DELA</t>
  </si>
  <si>
    <t>kpl</t>
  </si>
  <si>
    <t>a/</t>
  </si>
  <si>
    <t>kom</t>
  </si>
  <si>
    <t>b/</t>
  </si>
  <si>
    <t>c/</t>
  </si>
  <si>
    <t>d/</t>
  </si>
  <si>
    <t>e/</t>
  </si>
  <si>
    <t>SKUPAJ ELEKTRO INSTALACIJSKA DELA</t>
  </si>
  <si>
    <t>I.</t>
  </si>
  <si>
    <t>RAZNA PREDDELA IN RUŠITVENA DELA</t>
  </si>
  <si>
    <t xml:space="preserve">Splošno: Vse izmere in podatke pred izvajanjem del predhodno preveriti v stanovanju </t>
  </si>
  <si>
    <t>1.</t>
  </si>
  <si>
    <t>Rušitvena dela morajo biti izvršena po določilih veljavnih normativov in v soglasju s tehničnimi predpisi za izvajanje del.</t>
  </si>
  <si>
    <t>2.</t>
  </si>
  <si>
    <t>Storitve obsegajo:</t>
  </si>
  <si>
    <t>a.</t>
  </si>
  <si>
    <t>Odstranitev poškodovanega parketa.</t>
  </si>
  <si>
    <t>b.</t>
  </si>
  <si>
    <t xml:space="preserve">Odstranijo se robne letve zaradi brušenja parketa in lahko shranijo za ponovno montažo ali zamenjavo </t>
  </si>
  <si>
    <t>c.</t>
  </si>
  <si>
    <t>Čiščenje z nakladanjem in prenosom elementov rušitve na prevozno sredstvo,</t>
  </si>
  <si>
    <t>d.</t>
  </si>
  <si>
    <t>Odvoz ruševin na stalno deponijo, vključno z vsemi stroški deponije in dajatvami ter s predpisano dokumentacijo o ravnanju z odpadki.</t>
  </si>
  <si>
    <t>3.</t>
  </si>
  <si>
    <t>Odstranjevanje stanovanjske opreme</t>
  </si>
  <si>
    <t>Izvedba zaščite vseh prostorov v katerih se bodo izvajala rušitvena dela in skupnih manipulativnih  prostorov.</t>
  </si>
  <si>
    <t>Demontaža  kotnih letvic</t>
  </si>
  <si>
    <t>Odstranitev stenske  keramike kuhinja,kopalnica in stranišča</t>
  </si>
  <si>
    <t>4.</t>
  </si>
  <si>
    <t>Odstranitev talne  keramike kuhinja,kopalnica in stranišča</t>
  </si>
  <si>
    <t>5.</t>
  </si>
  <si>
    <t>6.</t>
  </si>
  <si>
    <r>
      <t>Demontaža  in odstranitev notranjih vrat  do 2 m</t>
    </r>
    <r>
      <rPr>
        <vertAlign val="superscript"/>
        <sz val="10"/>
        <rFont val="DejaVu Serif"/>
        <family val="1"/>
        <charset val="238"/>
      </rPr>
      <t>2</t>
    </r>
  </si>
  <si>
    <t>7.</t>
  </si>
  <si>
    <t>Demontaža in odstranitev  zunanjih vrat v stanovanje</t>
  </si>
  <si>
    <t>10.</t>
  </si>
  <si>
    <t>SKUPAJ PREDDELA IN RUŠITVENA DELA</t>
  </si>
  <si>
    <t>B</t>
  </si>
  <si>
    <t>OBRTNIŠKA  DELA</t>
  </si>
  <si>
    <t>II.</t>
  </si>
  <si>
    <t>TLAKARSKA (PARKETARSKA) DELA</t>
  </si>
  <si>
    <t xml:space="preserve">Obloga tal z Vinilom -srednji cenovni razred, pastelne barve oz. po navodilu </t>
  </si>
  <si>
    <t>Dobava in montaža kotnih letvic skladna s parketom ali vinilom.</t>
  </si>
  <si>
    <t>SKUPAJ TLAKARSKA DELA</t>
  </si>
  <si>
    <t>MIZARSKA DELA</t>
  </si>
  <si>
    <t>Splošno:</t>
  </si>
  <si>
    <t>Mizarska dela morajo biti izvršena po določilih veljavnih normativov in v soglasju s tehničnimi predpisi za izvajanje del.</t>
  </si>
  <si>
    <t>snemanje vseh potrebnih izmer na objektu pred pričetkom izvajanja del.</t>
  </si>
  <si>
    <t>pregled in čiščenje podlage</t>
  </si>
  <si>
    <t>nanos izravnalne mase, kjer je to potrebno</t>
  </si>
  <si>
    <t>vsa dela na objektu vključno z vsemi dajatvami</t>
  </si>
  <si>
    <t>e.</t>
  </si>
  <si>
    <t>dobava osnovnega in pomožnega materiala</t>
  </si>
  <si>
    <t>f.</t>
  </si>
  <si>
    <t>prevoz materiala in orodja na objekt z vsem potrebnim nakladanjem, ekspeditom, razkladanjem in notranjim transportom do mesta vgrajevanja ter polaganje po opisu posamezne postavke.</t>
  </si>
  <si>
    <t>g.</t>
  </si>
  <si>
    <t>popravila zidov oz. oblog sten poškodovanih ob izvajanju del</t>
  </si>
  <si>
    <t>h.</t>
  </si>
  <si>
    <t>odstranjevanje preostalega materiala, odnos in odvoz iz gradbišča, končno čiščenje in zavarovanje izvedenih del do predaje in podobno.</t>
  </si>
  <si>
    <t>Vsa dela morajo biti izvršena tako, da je zagotovljena funkcionalnost, stabilnost, varnost, natančnost in življenjska doba posameznih elementov.</t>
  </si>
  <si>
    <t>1.a</t>
  </si>
  <si>
    <r>
      <t xml:space="preserve">Dobava in montaža </t>
    </r>
    <r>
      <rPr>
        <b/>
        <sz val="10"/>
        <rFont val="DejaVu Serif"/>
        <family val="1"/>
      </rPr>
      <t xml:space="preserve">vhodnih vrat v stanovanje in podbojev </t>
    </r>
    <r>
      <rPr>
        <sz val="10"/>
        <rFont val="DejaVu Serif"/>
        <family val="1"/>
      </rPr>
      <t xml:space="preserve"> (standardne velikosti) </t>
    </r>
    <r>
      <rPr>
        <sz val="10"/>
        <rFont val="Arial"/>
        <family val="2"/>
      </rPr>
      <t xml:space="preserve"> </t>
    </r>
    <r>
      <rPr>
        <sz val="10"/>
        <rFont val="DejaVu Serif"/>
        <family val="1"/>
      </rPr>
      <t>z večtočkovnim zaklepanjem, ojačanim  krilom, kpl s kljuko, ščitnikom in ključavnico - kukalom- površina s CPL - dekorjem (bele barve)  V ceni postavke je vključen pritrdilni material in vsa oprema.</t>
    </r>
  </si>
  <si>
    <t>Vgradnja v stene skupne debeline do vključno 15 cm.</t>
  </si>
  <si>
    <t>Podboj:</t>
  </si>
  <si>
    <t>* lesen vratni podboj,</t>
  </si>
  <si>
    <t>* spodaj mora biti odporen na stalno prisotnost vlage,</t>
  </si>
  <si>
    <t>* obojestransko prekrivne letve (v kopalnici montaža po stenski keramiki),</t>
  </si>
  <si>
    <t>* obdelava: kot vratno krilo.</t>
  </si>
  <si>
    <t>Vratno krilo:</t>
  </si>
  <si>
    <t>* polno krilo, klimatska kategorija A2,</t>
  </si>
  <si>
    <t>* vratno krilo spodaj tovarniško impregnirano (zaščita proti vpijanju vlage - brez prirezovanja na objektu samem),</t>
  </si>
  <si>
    <t>* dvojna ali trojna nasadila,</t>
  </si>
  <si>
    <t>* obdelava: lakirano s PU lakom v beli barvi,</t>
  </si>
  <si>
    <t>* odpiranje: levo,desno</t>
  </si>
  <si>
    <t>Kljuka:</t>
  </si>
  <si>
    <t>* na obeh straneh, enoten ščit,</t>
  </si>
  <si>
    <t>* izdelana iz kovine,</t>
  </si>
  <si>
    <t>* kromirano oz. srebrne barve.</t>
  </si>
  <si>
    <t>Ključavnica:</t>
  </si>
  <si>
    <t>* na notranji strani "metuljček", zunaj indikator zasedenosti.</t>
  </si>
  <si>
    <t xml:space="preserve">Odbojnik: </t>
  </si>
  <si>
    <t>* zahteve: glej "splošna določila".</t>
  </si>
  <si>
    <t>SKUPAJ MIZARSKA DELA</t>
  </si>
  <si>
    <t>IV.</t>
  </si>
  <si>
    <t>MAVČNOKARTONSKA DELA</t>
  </si>
  <si>
    <t>Kompletna izdelava, dobava in vgradnja suhomontažne pregradne stene:
* tipska sistemska suhomontažna pregradna stena z enojno kovinsko podkonstrukcijo ter obojestransko dvoslojno oblogo iz mavčnokartonskih plošč,
* višina sten: do 3,50 m,
* vmes izolacijs</t>
  </si>
  <si>
    <t>Pregradne stene debeline 15 cm – zaprtje vratne nadsvetlobe.</t>
  </si>
  <si>
    <t>SKUPAJ MAVČNOKARTONSKA DELA</t>
  </si>
  <si>
    <t>V.</t>
  </si>
  <si>
    <t>KERAMIČARSKA DELA</t>
  </si>
  <si>
    <t>Keramičarska dela morajo biti izvršena po določilih veljavnih normativov in v soglasju s tehničnimi predpisi za izvajanje del.</t>
  </si>
  <si>
    <t>Postavke vključujejo:</t>
  </si>
  <si>
    <t>Vsa dela na objektu vključno z vsemi dajatvami</t>
  </si>
  <si>
    <t xml:space="preserve">Kopalnica </t>
  </si>
  <si>
    <r>
      <t xml:space="preserve">Kompletna dobava in polaganje notranjih </t>
    </r>
    <r>
      <rPr>
        <b/>
        <sz val="10"/>
        <rFont val="DejaVu Serif"/>
        <charset val="238"/>
      </rPr>
      <t>stenskih</t>
    </r>
    <r>
      <rPr>
        <sz val="10"/>
        <rFont val="DejaVu Serif"/>
        <family val="1"/>
        <charset val="1"/>
      </rPr>
      <t xml:space="preserve"> ploščic skupaj z izravnavo podlage:
* notranje stenske ploščice 1. kakovostnega razreda (SIST EN 14411) ter srednjega cenovnega razreda,
* namen uporabe: obloga sten v kopalnicah in straniščih,
* velikost p</t>
    </r>
  </si>
  <si>
    <t>Stiki med ploščicami:
* poglobljeno fugiranje,
* širina fug najmanj 2 mm, oziroma kot obstoječe
* barvo fug po vzorcu.
Stiki z ostalimi površinami:
* vogalni stik (notranji vogal) dveh stenskih oblog: s trajnoelastičnim kitom v barvi fugirne mase z dodatk</t>
  </si>
  <si>
    <t>Doplačilo za natančne izreze v stenskih ploščicah, npr.: 
* za stikala, vtičnice in doze, 
* za priključna mesta sanitarnih armatur, 
* za podometne ventile, 
* za odtok umivalnika, 
* za cevi radiatorskega ogrevanja, 
* za revizijske odprtine in podometn</t>
  </si>
  <si>
    <r>
      <t xml:space="preserve">Kompletna dobava in polaganje notranjih </t>
    </r>
    <r>
      <rPr>
        <b/>
        <sz val="10"/>
        <rFont val="DejaVu Serif"/>
        <charset val="238"/>
      </rPr>
      <t>talnih</t>
    </r>
    <r>
      <rPr>
        <sz val="10"/>
        <rFont val="DejaVu Serif"/>
        <family val="1"/>
        <charset val="1"/>
      </rPr>
      <t xml:space="preserve"> ploščic skupaj z izravnavo podlage: 
* notranje talne ploščice 1. kakovostnega razreda (SIST EN 14411) ter srednjega cenovnega razreda, 
* namen uporabe: obloga tal v kopalnicah in straniščih (za hojo izključ</t>
    </r>
  </si>
  <si>
    <t>Stiki med ploščicami: 
* poglobljeno fugiranje, 
* širina fug najmanj 3 mm, 
* brez zahteve za barvo fug. 
Stiki z ostalimi površinami: 
* stik s stensko oblogo iz ploščic: s trajnoelastičnim kitom v barvi fugirne mase z dodatkom, ki zavira nastanek plesn</t>
  </si>
  <si>
    <t>Doplačilo za natančne izreze v talnih ploščicah, npr.: 
* za talne odtoke, 
* za cevi radiatorskega ogrevanja, 
* za odtok straniščne školjke ipd. 
Izrez mora biti takšen, da: 
* lega in velikost odprtine služita namenu, 
* po namestitvi običajnih okvirje</t>
  </si>
  <si>
    <t>kopalnica</t>
  </si>
  <si>
    <t>Dobava in montaža PVC ali alu profilov na stiku keramike okoli okna:
* kotni profili profili,
* montaža na špaleti,
* oblika profila mora ustrezati debelini ploščic,
* pritrjevanje: v lepilo.
Obračun po neto vgrajeni dolžini profila.</t>
  </si>
  <si>
    <t>SKUPAJ KERAMIČARSKA DELA</t>
  </si>
  <si>
    <t>VI.</t>
  </si>
  <si>
    <t>SLIKOPLESKARSKA DELA</t>
  </si>
  <si>
    <t>Slikopleskarska dela:</t>
  </si>
  <si>
    <t>Slikarska izravnava notranjih stenskih  površin:
* na mestih, kjer je bila postrugana obstoječa barva in slikarska izravnava,
* na mestih, kjer je bil krpan omet,
* lokalno popravilo/zapolnitev izvrtanih lukenj.
Obseg dela:
* predhodno struganje in odstranjevanje odluščenega beleža,2xslikarska izravnava z brušenjem in odsesovanjem prahu ter premaz z akrilno emulzijo</t>
  </si>
  <si>
    <t>Slikanje sten:
* podlaga: slikarska izravnava,
* premaz z akrilno emulzijo,
* 2× slikanje s poldisperzijsko belo barvo (kot npr.jupol)</t>
  </si>
  <si>
    <t>Slikanje stropa:
* podlaga: slikarska izravnava,
* premaz z akrilno emulzijo,
* 2× slikanje s poldisperzijsko belo barvo</t>
  </si>
  <si>
    <t>SKUPAJ SLIKOPLESKARSKA DELA</t>
  </si>
  <si>
    <t>STROJNE INŠTALACIJE</t>
  </si>
  <si>
    <t>odstranitve</t>
  </si>
  <si>
    <t>Odstranitve oz. demontaže vgrajenih elementov, ki se ne ohranijo je potrebno upoštevati:</t>
  </si>
  <si>
    <t>sortiranje po vrstah odpadkov,</t>
  </si>
  <si>
    <t>nakladanje in prenos ruševin in kosovnega odpada neposredno na prevozno sredstvo</t>
  </si>
  <si>
    <t>odvoz ruševin in kosovnega na stalno deponijo, vključno z vsemi stroški deponije in dajatvami ter s predpisano dokumentacijo o ravnanju z odpadki.</t>
  </si>
  <si>
    <t>Moč novih radiatorjev mora ustrezati moči starih radiatorjev, kar izvajalec pred naročilom preveri in pisno dokaže. Storitev je zajeta v ceni zamenjave radiatorjev. Lokacija radiatorja je praviloma pod okenskimi odprtinami.</t>
  </si>
  <si>
    <t xml:space="preserve">Demontaža kompletne sanitarne galanterije (ogledalo, razna držala,…)
</t>
  </si>
  <si>
    <t>Odstranitev kompletne kopalne-tuš kadi vgrajene v keramiko v kopalnici skupaj s sifonom in pripadajočo enoročajno mešalno baterijo z držalom</t>
  </si>
  <si>
    <t>Odstranitev kompletnega umivalnika:
* keramični umivalnik dimenzij do 60 × 50 cm,
* vgrajen na steno,
* vključno stoječa baterije za hladno in toplo vodo,
* vključno odtočni ventil, sifon in priključne cevi.</t>
  </si>
  <si>
    <t>Odstranitev talnega odtoka v kopalnici.</t>
  </si>
  <si>
    <t>Odstranitev kompletnega stranišča:
* stoječa keramična straniščna školjka,
* deska s pokrovom,
* nadometni splakovalni kotliček iz umetnih mas, vključno priključna in povezovalna cev,
* odtočna cev dolžine do 40 cm.</t>
  </si>
  <si>
    <t>sanitarna oprema</t>
  </si>
  <si>
    <t>Kompletna dobava in montaža  tuš kabine in tuš kadi 80x80 cm ;nazivna višina: 190 cm, polnila iz kaljenega stekla: chinchilla ali satinirano steklo,praviloma v belih kovinskih okvirjih,snemljiva drsna vratna krila na krogličnih ležajih,</t>
  </si>
  <si>
    <t>Kompletna dobava in montaža umivalnika, sestoječega iz:
* keramičnega umivalnika bele barve za vgradnjo na steno,
* stoječe enoročne baterije za hladno in toplo vodo, komplet z odtočnim ventilom in sifonom, primernim za vgradnjo na izbrani umivalnik</t>
  </si>
  <si>
    <t>Kompletna dobava in montaža stranišča, sestavljenega iz:
* WC školjke iz sanitarnega porcelana bele barve, talne izvedbe,
* polne sedežne deske s pokrovom in gumijastimi odbijači,
* nadometnega 6 l splakovalnega kotlička za nizko vgradnj</t>
  </si>
  <si>
    <t>11.</t>
  </si>
  <si>
    <t>12.</t>
  </si>
  <si>
    <t>Dobava in vgradnja sanitarne enoročajne mešalne baterije za tuš ali kopalno kad</t>
  </si>
  <si>
    <t>13.</t>
  </si>
  <si>
    <t>Kompletna preureditev vodovodne in odtočne instalacije na novo razporeditev-  tuš kad in talni sifon, skupaj z odtokom in vodovodom za pralni stroj v kopalnici  ter vsemi gradbenimi preddeli, hidroizolacijo in zaključnimi deli</t>
  </si>
  <si>
    <t>14.</t>
  </si>
  <si>
    <t>15.</t>
  </si>
  <si>
    <t>16.</t>
  </si>
  <si>
    <t>Demontaža bojlerja in zamenjava-dobava in vgradnja novega električnega bojlerja enake velikosti kot doslej (50 l)</t>
  </si>
  <si>
    <t>17.</t>
  </si>
  <si>
    <t>Demontaža radiatorja-začasno v kopalnici in ponovna mantaža nazaj po obnovi keramike</t>
  </si>
  <si>
    <t>Dobava in montaža sanitarne galanterije (ogledalo, razna držala,…)</t>
  </si>
  <si>
    <t>SKUPAJ STROJNE INŠTALACIJE</t>
  </si>
  <si>
    <t>VII.</t>
  </si>
  <si>
    <t>Demontaža stikal, vtičnic, priključnih doz.</t>
  </si>
  <si>
    <t>Dobava in montaža vtičnic in stikal ter zvonca</t>
  </si>
  <si>
    <t>Dobava in montaža svetil (hodnik, kopalnica)</t>
  </si>
  <si>
    <t>Pregled in Preizkus interne elektro instalacije za vse elektroelemente v nepremičnini (nova in morebitna stara instalacija), izvedba meritev električne instalacije vključno z izdajo poročila z merilnimi protokoli</t>
  </si>
  <si>
    <t>Druga elektro dela (groba in fina montaža-preureditev el. instalacij v kopalnici,  priključitve ventilatorjav….itd)</t>
  </si>
  <si>
    <r>
      <t>m</t>
    </r>
    <r>
      <rPr>
        <vertAlign val="superscript"/>
        <sz val="8"/>
        <rFont val="DejaVu Serif"/>
        <family val="1"/>
        <charset val="238"/>
      </rPr>
      <t>1</t>
    </r>
  </si>
  <si>
    <r>
      <t>m</t>
    </r>
    <r>
      <rPr>
        <vertAlign val="superscript"/>
        <sz val="8"/>
        <rFont val="DejaVu Serif"/>
        <family val="1"/>
        <charset val="238"/>
      </rPr>
      <t>2</t>
    </r>
  </si>
  <si>
    <r>
      <rPr>
        <sz val="8"/>
        <rFont val="DejaVu Serif"/>
        <family val="1"/>
        <charset val="1"/>
      </rPr>
      <t>m</t>
    </r>
    <r>
      <rPr>
        <vertAlign val="superscript"/>
        <sz val="8"/>
        <rFont val="DejaVu Serif"/>
        <family val="1"/>
        <charset val="1"/>
      </rPr>
      <t>2</t>
    </r>
  </si>
  <si>
    <r>
      <rPr>
        <sz val="8"/>
        <rFont val="DejaVu Serif"/>
        <family val="1"/>
        <charset val="1"/>
      </rPr>
      <t>m</t>
    </r>
    <r>
      <rPr>
        <vertAlign val="superscript"/>
        <sz val="8"/>
        <rFont val="DejaVu Serif"/>
        <family val="1"/>
        <charset val="1"/>
      </rPr>
      <t>1</t>
    </r>
  </si>
  <si>
    <t>Čiščenje in barvanje Fe vratnega okvirja</t>
  </si>
  <si>
    <t>Odstranitev odstopljene izravnalne mase in beleža na stropu</t>
  </si>
  <si>
    <t>Slikanje stropa:
* podlaga: slikarska izravnava 2x izravnalna masa z brušenjem
* premaz z akrilno emulzijo,
* 2× slikanje s poldisperzijsko belo barvo</t>
  </si>
  <si>
    <t>Odstranitev kompletne kopalne kadi vgrajene v keramiko v kopalnici skupaj s sifonom in pripadajočo enoročajno mešalno baterijo z držalom</t>
  </si>
  <si>
    <t>Odstranitev bideja</t>
  </si>
  <si>
    <t>Dobava in montaža bideja z mešalno baterijo</t>
  </si>
  <si>
    <r>
      <t xml:space="preserve">Kompletna izdelava, dobava in vgradnja </t>
    </r>
    <r>
      <rPr>
        <b/>
        <sz val="10"/>
        <rFont val="DejaVu Serif"/>
        <charset val="238"/>
      </rPr>
      <t>notranjih</t>
    </r>
    <r>
      <rPr>
        <sz val="10"/>
        <rFont val="DejaVu Serif"/>
        <family val="1"/>
        <charset val="238"/>
      </rPr>
      <t xml:space="preserve"> enokrilnih vrat brez nadsvetlobe :vrata, svetle odprtine velikosti do 70 x 200 cm </t>
    </r>
    <r>
      <rPr>
        <b/>
        <sz val="10"/>
        <rFont val="DejaVu Serif"/>
      </rPr>
      <t>SAMO VRATNO KRILO</t>
    </r>
  </si>
  <si>
    <r>
      <t xml:space="preserve">Kompletna izdelava, dobava in vgradnja </t>
    </r>
    <r>
      <rPr>
        <b/>
        <sz val="10"/>
        <rFont val="DejaVu Serif"/>
        <charset val="238"/>
      </rPr>
      <t>notranjih</t>
    </r>
    <r>
      <rPr>
        <sz val="10"/>
        <rFont val="DejaVu Serif"/>
        <family val="1"/>
        <charset val="238"/>
      </rPr>
      <t xml:space="preserve"> enokrilnih vrat brez nadsvetlobe.Vrata enakih karakteristik- svetle odprtine velikosti 80 x 200 cm,oz. do 90x200 cm, karakteristike enake kot pod postavko št.1 </t>
    </r>
    <r>
      <rPr>
        <b/>
        <sz val="10"/>
        <rFont val="DejaVu Serif"/>
      </rPr>
      <t>SAMO VRATNO KRILO</t>
    </r>
  </si>
  <si>
    <r>
      <t xml:space="preserve">Kompletna izdelava, dobava in vgradnja </t>
    </r>
    <r>
      <rPr>
        <b/>
        <sz val="10"/>
        <rFont val="DejaVu Serif"/>
        <charset val="238"/>
      </rPr>
      <t>notranjih</t>
    </r>
    <r>
      <rPr>
        <sz val="10"/>
        <rFont val="DejaVu Serif"/>
        <family val="1"/>
        <charset val="238"/>
      </rPr>
      <t xml:space="preserve"> enokrilnih vrat brez nadsvetlobe.Vrata enakih karakteristik- svetle odprtine velikosti 80 x 200 cm,oz. do 90x200 cm, karakteristike enake kot pod postavko št.1 </t>
    </r>
  </si>
  <si>
    <r>
      <t xml:space="preserve">Kompletna izdelava, dobava in vgradnja </t>
    </r>
    <r>
      <rPr>
        <b/>
        <sz val="10"/>
        <rFont val="DejaVu Serif"/>
        <charset val="238"/>
      </rPr>
      <t>notranjih</t>
    </r>
    <r>
      <rPr>
        <sz val="10"/>
        <rFont val="DejaVu Serif"/>
        <family val="1"/>
        <charset val="238"/>
      </rPr>
      <t xml:space="preserve"> enokrilnih vrat brez nadsvetlobe :vrata, svetle odprtine velikosti do 70 x 200 cm, </t>
    </r>
  </si>
  <si>
    <t>Odstranitev in zamenjava strešnega okna 60x120 z vsemi preddeli in zaključnimi deli</t>
  </si>
  <si>
    <t>Izvedba merilnega vodomernega števca na vodovodni inštalaciji z omarico in pokrovom, ter vsemi gradbenimi deli</t>
  </si>
  <si>
    <t>Izris in izdelava dokumentacije s skicami za izvedena inštalacijska dela</t>
  </si>
  <si>
    <t>ZAMENJAVA VHODNIH VRAT</t>
  </si>
  <si>
    <t>Stolpec1</t>
  </si>
  <si>
    <t>Stolpec2</t>
  </si>
  <si>
    <t>Stolpec3</t>
  </si>
  <si>
    <t>Stolpec4</t>
  </si>
  <si>
    <t>Stolpec5</t>
  </si>
  <si>
    <t>Stolpec6</t>
  </si>
  <si>
    <t xml:space="preserve">POPIS GRADBENIH, OBRTNIŠKIH in INŠTALACIJSKI DEL </t>
  </si>
  <si>
    <t>ZAMENJAVA NOTRANJIH VRAT</t>
  </si>
  <si>
    <t xml:space="preserve">POPIS GRADBENIH, OBRTNIŠKIH in INŠTALACIJSKI DEL  </t>
  </si>
  <si>
    <t xml:space="preserve"> 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</si>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</sst>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€-424];[Red]\-#,##0.00\ [$€-424]"/>
    <numFmt numFmtId="165" formatCode="mmm/yyyy"/>
    <numFmt numFmtId="166" formatCode="d/\ mmmm\ yyyy"/>
    <numFmt numFmtId="167" formatCode="* #,##0.00&quot;       &quot;;\-* #,##0.00&quot;       &quot;;* \-#&quot;       &quot;;@\ "/>
  </numFmts>
  <fonts count="59">
    <font>
      <sz val="10"/>
      <name val="Arial"/>
      <family val="2"/>
    </font>
    <font>
      <sz val="8"/>
      <name val="Arial CE"/>
    </font>
    <font>
      <sz val="10"/>
      <name val="Calibri"/>
      <family val="2"/>
    </font>
    <font>
      <sz val="10"/>
      <name val="Times New Roman"/>
      <family val="1"/>
      <charset val="1"/>
    </font>
    <font>
      <b/>
      <sz val="10"/>
      <name val="DejaVu Serif"/>
      <family val="1"/>
    </font>
    <font>
      <sz val="8"/>
      <name val="DejaVu Serif"/>
      <family val="1"/>
    </font>
    <font>
      <sz val="10"/>
      <name val="DejaVu Serif"/>
      <family val="1"/>
    </font>
    <font>
      <sz val="10"/>
      <name val="Arial"/>
      <family val="2"/>
    </font>
    <font>
      <b/>
      <sz val="12"/>
      <name val="DejaVu Serif"/>
      <family val="1"/>
      <charset val="238"/>
    </font>
    <font>
      <sz val="10"/>
      <name val="DejaVu Serif"/>
      <family val="1"/>
      <charset val="238"/>
    </font>
    <font>
      <b/>
      <sz val="10"/>
      <name val="DejaVu Serif"/>
      <family val="1"/>
      <charset val="238"/>
    </font>
    <font>
      <sz val="10"/>
      <name val="Arial"/>
      <family val="2"/>
      <charset val="238"/>
    </font>
    <font>
      <sz val="8"/>
      <color indexed="8"/>
      <name val="DejaVu Serif"/>
      <family val="1"/>
      <charset val="238"/>
    </font>
    <font>
      <sz val="10"/>
      <color indexed="8"/>
      <name val="DejaVu Serif"/>
      <family val="1"/>
      <charset val="238"/>
    </font>
    <font>
      <sz val="10"/>
      <color indexed="18"/>
      <name val="DejaVu Serif"/>
      <family val="1"/>
      <charset val="238"/>
    </font>
    <font>
      <b/>
      <u/>
      <sz val="8"/>
      <name val="DejaVu Serif"/>
      <family val="1"/>
      <charset val="238"/>
    </font>
    <font>
      <sz val="8"/>
      <name val="Times New Roman"/>
      <family val="1"/>
      <charset val="238"/>
    </font>
    <font>
      <sz val="8"/>
      <name val="DejaVu Serif"/>
      <family val="1"/>
      <charset val="238"/>
    </font>
    <font>
      <sz val="8"/>
      <color indexed="18"/>
      <name val="Times New Roman"/>
      <family val="1"/>
      <charset val="238"/>
    </font>
    <font>
      <vertAlign val="superscript"/>
      <sz val="10"/>
      <name val="DejaVu Serif"/>
      <family val="1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DejaVu Serif"/>
      <family val="1"/>
      <charset val="238"/>
    </font>
    <font>
      <b/>
      <i/>
      <u/>
      <sz val="8"/>
      <name val="DejaVu Serif"/>
      <family val="1"/>
      <charset val="238"/>
    </font>
    <font>
      <b/>
      <sz val="10"/>
      <name val="DejaVu Serif"/>
      <charset val="238"/>
    </font>
    <font>
      <sz val="10"/>
      <name val="Arial CE"/>
      <family val="2"/>
      <charset val="238"/>
    </font>
    <font>
      <sz val="10"/>
      <name val="DejaVu Serif"/>
      <charset val="238"/>
    </font>
    <font>
      <sz val="10"/>
      <color indexed="8"/>
      <name val="DejaVu Serif"/>
      <family val="1"/>
      <charset val="1"/>
    </font>
    <font>
      <b/>
      <sz val="10"/>
      <name val="DejaVu Serif"/>
      <family val="1"/>
      <charset val="1"/>
    </font>
    <font>
      <b/>
      <i/>
      <u/>
      <sz val="8"/>
      <name val="DejaVu Serif"/>
      <family val="1"/>
      <charset val="1"/>
    </font>
    <font>
      <sz val="10"/>
      <name val="DejaVu Serif"/>
      <family val="1"/>
      <charset val="1"/>
    </font>
    <font>
      <sz val="11"/>
      <color indexed="8"/>
      <name val="DejaVu Serif"/>
      <family val="1"/>
      <charset val="1"/>
    </font>
    <font>
      <sz val="8"/>
      <name val="DejaVu Serif"/>
      <family val="1"/>
      <charset val="1"/>
    </font>
    <font>
      <b/>
      <i/>
      <sz val="10"/>
      <name val="DejaVu Serif"/>
      <family val="1"/>
      <charset val="1"/>
    </font>
    <font>
      <b/>
      <i/>
      <sz val="8"/>
      <name val="DejaVu Serif"/>
      <family val="1"/>
      <charset val="238"/>
    </font>
    <font>
      <b/>
      <i/>
      <u/>
      <sz val="10"/>
      <name val="DejaVu Serif"/>
      <family val="1"/>
      <charset val="238"/>
    </font>
    <font>
      <sz val="11"/>
      <color indexed="8"/>
      <name val="Verdana"/>
      <family val="2"/>
      <charset val="1"/>
    </font>
    <font>
      <sz val="14"/>
      <name val="DejaVu Serif"/>
      <family val="1"/>
      <charset val="238"/>
    </font>
    <font>
      <vertAlign val="superscript"/>
      <sz val="8"/>
      <name val="DejaVu Serif"/>
      <family val="1"/>
      <charset val="238"/>
    </font>
    <font>
      <sz val="9"/>
      <name val="DejaVu Serif"/>
      <family val="1"/>
      <charset val="238"/>
    </font>
    <font>
      <vertAlign val="superscript"/>
      <sz val="8"/>
      <name val="DejaVu Serif"/>
      <family val="1"/>
      <charset val="1"/>
    </font>
    <font>
      <b/>
      <sz val="10"/>
      <name val="DejaVu Serif"/>
    </font>
    <font>
      <sz val="8"/>
      <name val="DejaVu Serif"/>
    </font>
    <font>
      <sz val="10"/>
      <color theme="0"/>
      <name val="Calibri"/>
      <family val="2"/>
    </font>
    <font>
      <sz val="10"/>
      <color rgb="FFFFFFFF"/>
      <name val="Calibri"/>
      <family val="2"/>
    </font>
    <font>
      <b/>
      <sz val="10"/>
      <color rgb="FFFFFFFF"/>
      <name val="Arial"/>
      <family val="2"/>
    </font>
    <font>
      <sz val="10"/>
      <color theme="1"/>
      <name val="Calibri"/>
      <family val="2"/>
    </font>
    <font>
      <sz val="10"/>
      <color rgb="FFFFFFFF"/>
      <name val="Arial"/>
      <family val="2"/>
    </font>
    <font>
      <sz val="11"/>
      <color rgb="FF000000"/>
      <name val="Times New Roman"/>
      <family val="1"/>
      <charset val="1"/>
    </font>
    <font>
      <sz val="13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0"/>
      <color rgb="FF000000"/>
      <name val="DejaVu Serif"/>
      <family val="1"/>
    </font>
    <font>
      <sz val="11"/>
      <color rgb="FF000000"/>
      <name val="DejaVu Serif"/>
      <family val="1"/>
    </font>
    <font>
      <sz val="10"/>
      <color rgb="FFFFFFFF"/>
      <name val="DejaVu Serif"/>
      <family val="1"/>
    </font>
    <font>
      <b/>
      <sz val="10"/>
      <color rgb="FFFFFFFF"/>
      <name val="DejaVu Serif"/>
      <family val="1"/>
    </font>
    <font>
      <sz val="8"/>
      <color rgb="FF000000"/>
      <name val="DejaVu Serif"/>
      <family val="1"/>
    </font>
    <font>
      <sz val="12"/>
      <color rgb="FF808080"/>
      <name val="Times New Roman"/>
      <family val="1"/>
      <charset val="1"/>
    </font>
    <font>
      <b/>
      <sz val="10"/>
      <color rgb="FF000000"/>
      <name val="DejaVu Serif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rgb="FF666699"/>
      </patternFill>
    </fill>
    <fill>
      <patternFill patternType="solid">
        <fgColor rgb="FF77BC65"/>
        <bgColor rgb="FF81D41A"/>
      </patternFill>
    </fill>
    <fill>
      <patternFill patternType="solid">
        <fgColor rgb="FFC0C0C0"/>
        <bgColor rgb="FFB2B2B2"/>
      </patternFill>
    </fill>
    <fill>
      <patternFill patternType="solid">
        <fgColor rgb="FFFFFFFF"/>
        <bgColor rgb="FFFFFFCC"/>
      </patternFill>
    </fill>
  </fills>
  <borders count="22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167" fontId="20" fillId="0" borderId="0" applyFill="0" applyBorder="0" applyAlignment="0" applyProtection="0"/>
  </cellStyleXfs>
  <cellXfs count="280">
    <xf numFmtId="0" fontId="0" fillId="0" borderId="0" xfId="0"/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horizontal="left"/>
    </xf>
    <xf numFmtId="0" fontId="44" fillId="2" borderId="20" xfId="0" applyFont="1" applyFill="1" applyBorder="1" applyAlignment="1" applyProtection="1">
      <alignment vertical="center"/>
    </xf>
    <xf numFmtId="0" fontId="45" fillId="2" borderId="20" xfId="0" applyFont="1" applyFill="1" applyBorder="1" applyAlignment="1" applyProtection="1">
      <alignment horizontal="left" vertical="center"/>
    </xf>
    <xf numFmtId="0" fontId="45" fillId="2" borderId="20" xfId="0" applyFont="1" applyFill="1" applyBorder="1" applyAlignment="1" applyProtection="1">
      <alignment vertical="center"/>
    </xf>
    <xf numFmtId="0" fontId="46" fillId="2" borderId="0" xfId="0" applyFont="1" applyFill="1" applyAlignment="1">
      <alignment horizontal="center"/>
    </xf>
    <xf numFmtId="0" fontId="46" fillId="2" borderId="0" xfId="0" applyFont="1" applyFill="1"/>
    <xf numFmtId="0" fontId="2" fillId="0" borderId="21" xfId="0" applyFont="1" applyBorder="1" applyAlignment="1">
      <alignment horizontal="left" vertical="center"/>
    </xf>
    <xf numFmtId="0" fontId="47" fillId="0" borderId="21" xfId="0" applyFont="1" applyBorder="1" applyAlignment="1">
      <alignment horizontal="left" vertical="center"/>
    </xf>
    <xf numFmtId="0" fontId="48" fillId="2" borderId="0" xfId="0" applyFont="1" applyFill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1" xfId="0" applyFont="1" applyBorder="1"/>
    <xf numFmtId="0" fontId="49" fillId="0" borderId="0" xfId="0" applyFont="1" applyAlignment="1" applyProtection="1"/>
    <xf numFmtId="0" fontId="50" fillId="0" borderId="0" xfId="0" applyFont="1" applyAlignment="1" applyProtection="1"/>
    <xf numFmtId="0" fontId="0" fillId="0" borderId="0" xfId="0" applyAlignment="1" applyProtection="1"/>
    <xf numFmtId="0" fontId="51" fillId="0" borderId="1" xfId="0" applyFont="1" applyBorder="1" applyAlignment="1" applyProtection="1"/>
    <xf numFmtId="0" fontId="51" fillId="0" borderId="2" xfId="0" applyFont="1" applyBorder="1" applyAlignment="1" applyProtection="1">
      <alignment horizontal="center"/>
    </xf>
    <xf numFmtId="0" fontId="51" fillId="0" borderId="3" xfId="0" applyFont="1" applyBorder="1" applyAlignment="1" applyProtection="1">
      <alignment horizontal="center" wrapText="1"/>
    </xf>
    <xf numFmtId="0" fontId="49" fillId="0" borderId="1" xfId="0" applyFont="1" applyBorder="1" applyAlignment="1" applyProtection="1"/>
    <xf numFmtId="0" fontId="3" fillId="0" borderId="2" xfId="0" applyFont="1" applyBorder="1" applyAlignment="1" applyProtection="1">
      <alignment horizontal="center" wrapText="1"/>
    </xf>
    <xf numFmtId="164" fontId="49" fillId="0" borderId="3" xfId="0" applyNumberFormat="1" applyFont="1" applyBorder="1" applyAlignment="1" applyProtection="1"/>
    <xf numFmtId="164" fontId="51" fillId="0" borderId="0" xfId="0" applyNumberFormat="1" applyFont="1" applyAlignment="1" applyProtection="1"/>
    <xf numFmtId="0" fontId="52" fillId="0" borderId="0" xfId="0" applyFont="1" applyAlignment="1">
      <alignment horizontal="center"/>
    </xf>
    <xf numFmtId="0" fontId="4" fillId="0" borderId="0" xfId="0" applyFont="1" applyAlignment="1">
      <alignment horizontal="right" vertical="top"/>
    </xf>
    <xf numFmtId="0" fontId="52" fillId="0" borderId="0" xfId="0" applyFont="1" applyAlignment="1">
      <alignment vertical="top"/>
    </xf>
    <xf numFmtId="0" fontId="53" fillId="0" borderId="0" xfId="0" applyFont="1"/>
    <xf numFmtId="0" fontId="54" fillId="0" borderId="0" xfId="0" applyFont="1" applyAlignment="1">
      <alignment horizontal="center"/>
    </xf>
    <xf numFmtId="0" fontId="4" fillId="0" borderId="0" xfId="1" applyFont="1" applyBorder="1" applyAlignment="1">
      <alignment horizontal="right" vertical="top"/>
    </xf>
    <xf numFmtId="0" fontId="5" fillId="0" borderId="0" xfId="0" applyFont="1" applyAlignment="1">
      <alignment horizontal="left" wrapText="1"/>
    </xf>
    <xf numFmtId="0" fontId="6" fillId="0" borderId="0" xfId="1" applyFont="1" applyAlignment="1">
      <alignment horizontal="center"/>
    </xf>
    <xf numFmtId="0" fontId="6" fillId="0" borderId="0" xfId="0" applyFont="1" applyAlignment="1">
      <alignment horizontal="center"/>
    </xf>
    <xf numFmtId="0" fontId="55" fillId="3" borderId="0" xfId="0" applyFont="1" applyFill="1" applyAlignment="1">
      <alignment horizontal="center" wrapText="1"/>
    </xf>
    <xf numFmtId="0" fontId="55" fillId="3" borderId="0" xfId="0" applyFont="1" applyFill="1" applyAlignment="1">
      <alignment horizontal="center" vertical="center" wrapText="1"/>
    </xf>
    <xf numFmtId="0" fontId="55" fillId="0" borderId="0" xfId="0" applyFont="1" applyAlignment="1">
      <alignment horizontal="center" wrapText="1"/>
    </xf>
    <xf numFmtId="0" fontId="6" fillId="0" borderId="0" xfId="1" applyFont="1" applyBorder="1" applyAlignment="1">
      <alignment wrapText="1"/>
    </xf>
    <xf numFmtId="0" fontId="4" fillId="0" borderId="0" xfId="1" applyFont="1" applyBorder="1" applyAlignment="1">
      <alignment vertical="top" wrapText="1"/>
    </xf>
    <xf numFmtId="4" fontId="6" fillId="0" borderId="0" xfId="1" applyNumberFormat="1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right"/>
    </xf>
    <xf numFmtId="0" fontId="6" fillId="0" borderId="0" xfId="1" applyFont="1" applyBorder="1" applyAlignment="1">
      <alignment vertical="top" wrapText="1"/>
    </xf>
    <xf numFmtId="0" fontId="5" fillId="0" borderId="0" xfId="1" applyFont="1" applyBorder="1" applyAlignment="1">
      <alignment wrapText="1"/>
    </xf>
    <xf numFmtId="165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top" wrapText="1"/>
    </xf>
    <xf numFmtId="164" fontId="6" fillId="0" borderId="0" xfId="1" applyNumberFormat="1" applyFont="1" applyBorder="1" applyAlignment="1">
      <alignment horizontal="left" vertical="top" wrapText="1"/>
    </xf>
    <xf numFmtId="0" fontId="4" fillId="0" borderId="4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/>
    </xf>
    <xf numFmtId="0" fontId="6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56" fillId="0" borderId="0" xfId="0" applyFont="1" applyBorder="1" applyAlignment="1">
      <alignment horizontal="left" vertical="center" wrapText="1"/>
    </xf>
    <xf numFmtId="164" fontId="56" fillId="0" borderId="0" xfId="0" applyNumberFormat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164" fontId="5" fillId="0" borderId="0" xfId="1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1" applyFont="1" applyBorder="1" applyAlignment="1">
      <alignment horizontal="left" vertical="top" wrapText="1"/>
    </xf>
    <xf numFmtId="164" fontId="5" fillId="0" borderId="0" xfId="1" applyNumberFormat="1" applyFont="1" applyBorder="1" applyAlignment="1">
      <alignment horizontal="left" vertical="top" wrapText="1"/>
    </xf>
    <xf numFmtId="0" fontId="5" fillId="0" borderId="0" xfId="1" applyFont="1" applyBorder="1" applyAlignment="1">
      <alignment horizontal="right" vertical="top"/>
    </xf>
    <xf numFmtId="166" fontId="6" fillId="0" borderId="0" xfId="0" applyNumberFormat="1" applyFont="1" applyAlignment="1">
      <alignment horizontal="left" vertical="center" wrapText="1"/>
    </xf>
    <xf numFmtId="0" fontId="52" fillId="0" borderId="0" xfId="0" applyFont="1" applyAlignment="1">
      <alignment horizontal="center" vertical="center"/>
    </xf>
    <xf numFmtId="0" fontId="4" fillId="0" borderId="0" xfId="1" applyFont="1" applyAlignment="1">
      <alignment horizontal="right" vertical="top"/>
    </xf>
    <xf numFmtId="0" fontId="56" fillId="0" borderId="0" xfId="2" applyFont="1" applyBorder="1" applyAlignment="1" applyProtection="1">
      <alignment horizontal="center" vertical="top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top"/>
    </xf>
    <xf numFmtId="0" fontId="8" fillId="0" borderId="0" xfId="1" applyFont="1" applyAlignment="1">
      <alignment vertical="top"/>
    </xf>
    <xf numFmtId="0" fontId="9" fillId="0" borderId="0" xfId="0" applyFont="1" applyAlignment="1">
      <alignment horizontal="center"/>
    </xf>
    <xf numFmtId="0" fontId="10" fillId="0" borderId="0" xfId="1" applyFont="1" applyAlignment="1">
      <alignment horizontal="right" vertical="top"/>
    </xf>
    <xf numFmtId="0" fontId="11" fillId="0" borderId="0" xfId="1" applyFont="1" applyAlignment="1">
      <alignment vertical="top" wrapText="1"/>
    </xf>
    <xf numFmtId="4" fontId="14" fillId="0" borderId="0" xfId="1" applyNumberFormat="1" applyFont="1" applyAlignment="1" applyProtection="1">
      <alignment horizontal="center" vertical="center"/>
      <protection locked="0"/>
    </xf>
    <xf numFmtId="164" fontId="9" fillId="0" borderId="0" xfId="1" applyNumberFormat="1" applyFont="1" applyAlignment="1">
      <alignment horizontal="right"/>
    </xf>
    <xf numFmtId="1" fontId="10" fillId="0" borderId="0" xfId="1" applyNumberFormat="1" applyFont="1" applyAlignment="1">
      <alignment horizontal="right" vertical="top"/>
    </xf>
    <xf numFmtId="1" fontId="10" fillId="0" borderId="0" xfId="1" applyNumberFormat="1" applyFont="1" applyAlignment="1">
      <alignment vertical="top"/>
    </xf>
    <xf numFmtId="49" fontId="15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center"/>
    </xf>
    <xf numFmtId="1" fontId="17" fillId="0" borderId="0" xfId="1" applyNumberFormat="1" applyFont="1" applyAlignment="1">
      <alignment horizontal="right" vertical="top"/>
    </xf>
    <xf numFmtId="49" fontId="17" fillId="0" borderId="0" xfId="0" applyNumberFormat="1" applyFont="1" applyAlignment="1">
      <alignment horizontal="left" vertical="top" wrapText="1"/>
    </xf>
    <xf numFmtId="4" fontId="18" fillId="0" borderId="0" xfId="1" applyNumberFormat="1" applyFont="1" applyAlignment="1" applyProtection="1">
      <alignment horizontal="center" vertical="center"/>
      <protection locked="0"/>
    </xf>
    <xf numFmtId="164" fontId="16" fillId="0" borderId="0" xfId="1" applyNumberFormat="1" applyFont="1" applyAlignment="1">
      <alignment horizontal="right"/>
    </xf>
    <xf numFmtId="49" fontId="17" fillId="0" borderId="0" xfId="0" applyNumberFormat="1" applyFont="1" applyAlignment="1">
      <alignment horizontal="right" vertical="top" wrapText="1"/>
    </xf>
    <xf numFmtId="49" fontId="17" fillId="0" borderId="0" xfId="0" applyNumberFormat="1" applyFont="1" applyAlignment="1">
      <alignment horizontal="left" vertical="top"/>
    </xf>
    <xf numFmtId="0" fontId="17" fillId="0" borderId="0" xfId="1" applyFont="1" applyAlignment="1">
      <alignment vertical="top" wrapText="1"/>
    </xf>
    <xf numFmtId="1" fontId="17" fillId="0" borderId="0" xfId="1" applyNumberFormat="1" applyFont="1" applyAlignment="1">
      <alignment vertical="top" wrapText="1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center"/>
    </xf>
    <xf numFmtId="0" fontId="10" fillId="0" borderId="0" xfId="1" applyFont="1" applyAlignment="1">
      <alignment vertical="top" wrapText="1"/>
    </xf>
    <xf numFmtId="0" fontId="9" fillId="0" borderId="0" xfId="1" applyFont="1" applyAlignment="1">
      <alignment vertical="top" wrapText="1"/>
    </xf>
    <xf numFmtId="0" fontId="9" fillId="0" borderId="0" xfId="1" applyFont="1" applyAlignment="1">
      <alignment horizontal="right" vertical="top"/>
    </xf>
    <xf numFmtId="0" fontId="9" fillId="0" borderId="0" xfId="1" applyFont="1" applyAlignment="1">
      <alignment horizontal="left" vertical="top" wrapText="1" indent="1"/>
    </xf>
    <xf numFmtId="0" fontId="13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5" xfId="1" applyFont="1" applyBorder="1" applyAlignment="1">
      <alignment vertical="center" wrapText="1"/>
    </xf>
    <xf numFmtId="4" fontId="9" fillId="0" borderId="0" xfId="1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0" fontId="10" fillId="0" borderId="0" xfId="0" applyFont="1" applyAlignment="1">
      <alignment horizontal="right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right" vertical="top"/>
    </xf>
    <xf numFmtId="0" fontId="21" fillId="0" borderId="6" xfId="0" applyFont="1" applyBorder="1" applyAlignment="1">
      <alignment horizontal="center"/>
    </xf>
    <xf numFmtId="4" fontId="9" fillId="0" borderId="0" xfId="1" applyNumberFormat="1" applyFont="1" applyAlignment="1" applyProtection="1">
      <alignment horizontal="center"/>
      <protection locked="0"/>
    </xf>
    <xf numFmtId="0" fontId="22" fillId="0" borderId="7" xfId="0" applyFont="1" applyBorder="1" applyAlignment="1">
      <alignment horizontal="center"/>
    </xf>
    <xf numFmtId="0" fontId="13" fillId="0" borderId="0" xfId="0" applyFont="1" applyAlignment="1">
      <alignment vertical="top"/>
    </xf>
    <xf numFmtId="49" fontId="23" fillId="0" borderId="0" xfId="0" applyNumberFormat="1" applyFont="1" applyAlignment="1">
      <alignment horizontal="right" vertical="top" wrapText="1"/>
    </xf>
    <xf numFmtId="49" fontId="24" fillId="0" borderId="0" xfId="0" applyNumberFormat="1" applyFont="1" applyAlignment="1">
      <alignment horizontal="left" vertical="top" wrapText="1"/>
    </xf>
    <xf numFmtId="4" fontId="9" fillId="0" borderId="0" xfId="1" applyNumberFormat="1" applyFont="1" applyAlignment="1" applyProtection="1">
      <alignment horizontal="center" vertical="center"/>
      <protection locked="0"/>
    </xf>
    <xf numFmtId="164" fontId="9" fillId="0" borderId="0" xfId="1" applyNumberFormat="1" applyFont="1" applyAlignment="1">
      <alignment horizontal="center"/>
    </xf>
    <xf numFmtId="0" fontId="6" fillId="0" borderId="0" xfId="1" applyFont="1" applyAlignment="1">
      <alignment vertical="top" wrapText="1"/>
    </xf>
    <xf numFmtId="1" fontId="9" fillId="0" borderId="0" xfId="1" applyNumberFormat="1" applyFont="1" applyAlignment="1">
      <alignment horizontal="right" vertical="top"/>
    </xf>
    <xf numFmtId="0" fontId="26" fillId="0" borderId="0" xfId="0" applyFont="1"/>
    <xf numFmtId="0" fontId="17" fillId="0" borderId="6" xfId="1" applyFont="1" applyBorder="1" applyAlignment="1">
      <alignment horizontal="center"/>
    </xf>
    <xf numFmtId="4" fontId="9" fillId="0" borderId="6" xfId="1" applyNumberFormat="1" applyFont="1" applyBorder="1" applyAlignment="1">
      <alignment horizontal="center"/>
    </xf>
    <xf numFmtId="164" fontId="9" fillId="0" borderId="8" xfId="1" applyNumberFormat="1" applyFont="1" applyBorder="1" applyAlignment="1">
      <alignment horizontal="center"/>
    </xf>
    <xf numFmtId="164" fontId="9" fillId="0" borderId="6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1" fontId="10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left" vertical="top"/>
    </xf>
    <xf numFmtId="0" fontId="27" fillId="0" borderId="0" xfId="0" applyFont="1" applyAlignment="1">
      <alignment vertical="top" wrapText="1"/>
    </xf>
    <xf numFmtId="4" fontId="9" fillId="0" borderId="0" xfId="1" applyNumberFormat="1" applyFont="1" applyAlignment="1">
      <alignment vertical="top" wrapText="1"/>
    </xf>
    <xf numFmtId="0" fontId="10" fillId="0" borderId="0" xfId="1" applyFont="1" applyAlignment="1">
      <alignment vertical="center" wrapText="1"/>
    </xf>
    <xf numFmtId="0" fontId="28" fillId="0" borderId="0" xfId="0" applyFont="1" applyAlignment="1">
      <alignment horizontal="center"/>
    </xf>
    <xf numFmtId="0" fontId="29" fillId="0" borderId="0" xfId="1" applyFont="1" applyAlignment="1">
      <alignment horizontal="right" vertical="top"/>
    </xf>
    <xf numFmtId="49" fontId="30" fillId="0" borderId="0" xfId="0" applyNumberFormat="1" applyFont="1" applyAlignment="1">
      <alignment horizontal="left" vertical="top" wrapText="1"/>
    </xf>
    <xf numFmtId="4" fontId="31" fillId="0" borderId="0" xfId="1" applyNumberFormat="1" applyFont="1" applyAlignment="1">
      <alignment horizontal="center"/>
    </xf>
    <xf numFmtId="0" fontId="32" fillId="0" borderId="0" xfId="0" applyFont="1"/>
    <xf numFmtId="49" fontId="33" fillId="0" borderId="0" xfId="0" applyNumberFormat="1" applyFont="1" applyAlignment="1">
      <alignment horizontal="right" vertical="top" wrapText="1"/>
    </xf>
    <xf numFmtId="49" fontId="33" fillId="0" borderId="0" xfId="0" applyNumberFormat="1" applyFont="1" applyAlignment="1">
      <alignment horizontal="left" vertical="top" wrapText="1"/>
    </xf>
    <xf numFmtId="0" fontId="34" fillId="0" borderId="0" xfId="1" applyFont="1" applyAlignment="1">
      <alignment vertical="top" wrapText="1"/>
    </xf>
    <xf numFmtId="1" fontId="29" fillId="0" borderId="0" xfId="1" applyNumberFormat="1" applyFont="1" applyAlignment="1">
      <alignment horizontal="right" vertical="top"/>
    </xf>
    <xf numFmtId="0" fontId="31" fillId="0" borderId="0" xfId="0" applyFont="1" applyAlignment="1">
      <alignment vertical="top" wrapText="1"/>
    </xf>
    <xf numFmtId="0" fontId="31" fillId="0" borderId="0" xfId="1" applyFont="1" applyAlignment="1">
      <alignment horizontal="center"/>
    </xf>
    <xf numFmtId="0" fontId="31" fillId="0" borderId="0" xfId="0" applyFont="1" applyAlignment="1">
      <alignment horizontal="center"/>
    </xf>
    <xf numFmtId="164" fontId="31" fillId="0" borderId="0" xfId="1" applyNumberFormat="1" applyFont="1" applyAlignment="1">
      <alignment horizontal="right"/>
    </xf>
    <xf numFmtId="0" fontId="28" fillId="0" borderId="0" xfId="0" applyFont="1" applyAlignment="1">
      <alignment vertical="top" wrapText="1"/>
    </xf>
    <xf numFmtId="4" fontId="31" fillId="0" borderId="0" xfId="1" applyNumberFormat="1" applyFont="1" applyAlignment="1">
      <alignment horizontal="left" vertical="center" wrapText="1"/>
    </xf>
    <xf numFmtId="0" fontId="31" fillId="0" borderId="0" xfId="1" applyFont="1" applyAlignment="1">
      <alignment horizontal="right" vertical="top"/>
    </xf>
    <xf numFmtId="0" fontId="31" fillId="0" borderId="0" xfId="1" applyFont="1" applyAlignment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29" fillId="0" borderId="0" xfId="1" applyFont="1" applyAlignment="1">
      <alignment horizontal="right" vertical="center"/>
    </xf>
    <xf numFmtId="0" fontId="29" fillId="0" borderId="5" xfId="1" applyFont="1" applyBorder="1" applyAlignment="1">
      <alignment vertical="center" wrapText="1"/>
    </xf>
    <xf numFmtId="0" fontId="35" fillId="0" borderId="0" xfId="1" applyFont="1" applyAlignment="1">
      <alignment vertical="top" wrapText="1"/>
    </xf>
    <xf numFmtId="0" fontId="9" fillId="0" borderId="0" xfId="1" applyFont="1" applyAlignment="1">
      <alignment horizontal="left" vertical="center" wrapText="1"/>
    </xf>
    <xf numFmtId="0" fontId="36" fillId="0" borderId="0" xfId="0" applyFont="1" applyAlignment="1">
      <alignment vertical="top"/>
    </xf>
    <xf numFmtId="0" fontId="17" fillId="0" borderId="0" xfId="1" applyFont="1" applyAlignment="1">
      <alignment horizontal="right" vertical="top"/>
    </xf>
    <xf numFmtId="4" fontId="17" fillId="0" borderId="0" xfId="1" applyNumberFormat="1" applyFont="1" applyAlignment="1">
      <alignment vertical="top" wrapText="1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top" wrapText="1"/>
    </xf>
    <xf numFmtId="0" fontId="9" fillId="0" borderId="0" xfId="0" applyFont="1" applyAlignment="1" applyProtection="1">
      <alignment vertical="top" wrapText="1"/>
      <protection locked="0"/>
    </xf>
    <xf numFmtId="0" fontId="29" fillId="0" borderId="0" xfId="0" applyFont="1" applyAlignment="1">
      <alignment horizontal="right" vertical="top"/>
    </xf>
    <xf numFmtId="164" fontId="31" fillId="0" borderId="0" xfId="0" applyNumberFormat="1" applyFont="1" applyAlignment="1">
      <alignment horizontal="right"/>
    </xf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1" fontId="10" fillId="0" borderId="5" xfId="1" applyNumberFormat="1" applyFont="1" applyBorder="1" applyAlignment="1">
      <alignment horizontal="right" vertical="center"/>
    </xf>
    <xf numFmtId="0" fontId="23" fillId="0" borderId="0" xfId="1" applyFont="1" applyBorder="1" applyAlignment="1">
      <alignment horizontal="center"/>
    </xf>
    <xf numFmtId="0" fontId="10" fillId="3" borderId="0" xfId="0" applyFont="1" applyFill="1" applyAlignment="1">
      <alignment horizontal="center" wrapText="1"/>
    </xf>
    <xf numFmtId="0" fontId="38" fillId="3" borderId="0" xfId="1" applyFont="1" applyFill="1" applyBorder="1" applyAlignment="1">
      <alignment horizontal="center" vertical="top" wrapText="1"/>
    </xf>
    <xf numFmtId="0" fontId="9" fillId="3" borderId="0" xfId="0" applyFont="1" applyFill="1" applyAlignment="1">
      <alignment horizontal="center" vertical="center" wrapText="1"/>
    </xf>
    <xf numFmtId="0" fontId="38" fillId="0" borderId="0" xfId="1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7" fillId="0" borderId="0" xfId="1" applyFont="1" applyBorder="1" applyAlignment="1">
      <alignment horizontal="center"/>
    </xf>
    <xf numFmtId="4" fontId="9" fillId="0" borderId="0" xfId="1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9" fillId="0" borderId="0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9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left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0" borderId="0" xfId="2" applyFont="1" applyBorder="1" applyAlignment="1" applyProtection="1">
      <alignment horizontal="center" vertical="center" wrapText="1"/>
    </xf>
    <xf numFmtId="0" fontId="17" fillId="0" borderId="0" xfId="2" applyFont="1" applyBorder="1" applyAlignment="1" applyProtection="1">
      <alignment horizontal="center" vertical="center"/>
    </xf>
    <xf numFmtId="0" fontId="9" fillId="0" borderId="0" xfId="2" applyFont="1" applyBorder="1" applyAlignment="1" applyProtection="1">
      <alignment horizontal="center" vertical="center"/>
    </xf>
    <xf numFmtId="0" fontId="17" fillId="0" borderId="0" xfId="1" applyFont="1" applyAlignment="1">
      <alignment horizontal="center"/>
    </xf>
    <xf numFmtId="4" fontId="17" fillId="0" borderId="0" xfId="1" applyNumberFormat="1" applyFont="1" applyAlignment="1">
      <alignment horizontal="right"/>
    </xf>
    <xf numFmtId="1" fontId="17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 vertical="center"/>
    </xf>
    <xf numFmtId="1" fontId="17" fillId="0" borderId="0" xfId="1" applyNumberFormat="1" applyFont="1" applyAlignment="1">
      <alignment horizontal="right"/>
    </xf>
    <xf numFmtId="1" fontId="16" fillId="0" borderId="0" xfId="1" applyNumberFormat="1" applyFont="1" applyAlignment="1">
      <alignment horizontal="center"/>
    </xf>
    <xf numFmtId="1" fontId="16" fillId="0" borderId="0" xfId="1" applyNumberFormat="1" applyFont="1" applyAlignment="1">
      <alignment horizontal="center" vertical="center"/>
    </xf>
    <xf numFmtId="1" fontId="16" fillId="0" borderId="0" xfId="1" applyNumberFormat="1" applyFont="1" applyAlignment="1">
      <alignment horizontal="right"/>
    </xf>
    <xf numFmtId="4" fontId="17" fillId="0" borderId="0" xfId="1" applyNumberFormat="1" applyFont="1" applyAlignment="1">
      <alignment horizontal="center"/>
    </xf>
    <xf numFmtId="0" fontId="9" fillId="0" borderId="6" xfId="1" applyFont="1" applyBorder="1" applyAlignment="1">
      <alignment horizontal="center"/>
    </xf>
    <xf numFmtId="4" fontId="9" fillId="0" borderId="8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164" fontId="9" fillId="0" borderId="10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0" fontId="17" fillId="0" borderId="6" xfId="1" applyFont="1" applyBorder="1" applyAlignment="1">
      <alignment horizontal="center" wrapText="1"/>
    </xf>
    <xf numFmtId="0" fontId="17" fillId="0" borderId="11" xfId="1" applyFont="1" applyBorder="1" applyAlignment="1">
      <alignment horizontal="center"/>
    </xf>
    <xf numFmtId="4" fontId="9" fillId="0" borderId="11" xfId="1" applyNumberFormat="1" applyFont="1" applyBorder="1" applyAlignment="1">
      <alignment horizontal="center"/>
    </xf>
    <xf numFmtId="0" fontId="17" fillId="0" borderId="5" xfId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4" fontId="17" fillId="0" borderId="5" xfId="1" applyNumberFormat="1" applyFont="1" applyBorder="1" applyAlignment="1">
      <alignment horizontal="center" vertical="center"/>
    </xf>
    <xf numFmtId="164" fontId="9" fillId="0" borderId="12" xfId="1" applyNumberFormat="1" applyFont="1" applyBorder="1" applyAlignment="1">
      <alignment horizontal="right" vertical="center"/>
    </xf>
    <xf numFmtId="0" fontId="17" fillId="0" borderId="13" xfId="2" applyFont="1" applyBorder="1" applyAlignment="1">
      <alignment horizontal="center" vertical="center" wrapText="1"/>
    </xf>
    <xf numFmtId="0" fontId="40" fillId="0" borderId="13" xfId="2" applyFont="1" applyBorder="1" applyAlignment="1">
      <alignment horizontal="center" vertical="center"/>
    </xf>
    <xf numFmtId="0" fontId="40" fillId="0" borderId="13" xfId="2" applyFont="1" applyBorder="1" applyAlignment="1">
      <alignment horizontal="center" vertical="center" wrapText="1"/>
    </xf>
    <xf numFmtId="1" fontId="17" fillId="0" borderId="14" xfId="1" applyNumberFormat="1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4" fontId="9" fillId="0" borderId="6" xfId="3" applyNumberFormat="1" applyFont="1" applyFill="1" applyBorder="1" applyAlignment="1" applyProtection="1">
      <alignment horizontal="center"/>
    </xf>
    <xf numFmtId="4" fontId="17" fillId="0" borderId="6" xfId="3" applyNumberFormat="1" applyFont="1" applyFill="1" applyBorder="1" applyAlignment="1" applyProtection="1">
      <alignment horizontal="center"/>
    </xf>
    <xf numFmtId="4" fontId="17" fillId="0" borderId="0" xfId="3" applyNumberFormat="1" applyFont="1" applyFill="1" applyBorder="1" applyAlignment="1" applyProtection="1">
      <alignment horizontal="right"/>
    </xf>
    <xf numFmtId="4" fontId="9" fillId="0" borderId="6" xfId="0" applyNumberFormat="1" applyFont="1" applyBorder="1" applyAlignment="1">
      <alignment horizontal="center"/>
    </xf>
    <xf numFmtId="164" fontId="9" fillId="0" borderId="6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right"/>
    </xf>
    <xf numFmtId="4" fontId="9" fillId="0" borderId="7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" fontId="17" fillId="0" borderId="5" xfId="1" applyNumberFormat="1" applyFont="1" applyBorder="1" applyAlignment="1">
      <alignment horizontal="right" vertical="center"/>
    </xf>
    <xf numFmtId="0" fontId="17" fillId="0" borderId="15" xfId="0" applyFont="1" applyBorder="1" applyAlignment="1">
      <alignment horizontal="center"/>
    </xf>
    <xf numFmtId="0" fontId="17" fillId="0" borderId="14" xfId="0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7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7" fillId="0" borderId="8" xfId="0" applyFont="1" applyBorder="1" applyAlignment="1">
      <alignment horizontal="right"/>
    </xf>
    <xf numFmtId="0" fontId="17" fillId="0" borderId="6" xfId="0" applyFont="1" applyBorder="1" applyAlignment="1">
      <alignment horizontal="right"/>
    </xf>
    <xf numFmtId="0" fontId="11" fillId="0" borderId="6" xfId="0" applyFont="1" applyBorder="1"/>
    <xf numFmtId="0" fontId="11" fillId="0" borderId="7" xfId="0" applyFont="1" applyBorder="1"/>
    <xf numFmtId="0" fontId="11" fillId="0" borderId="16" xfId="0" applyFont="1" applyBorder="1"/>
    <xf numFmtId="164" fontId="9" fillId="0" borderId="11" xfId="0" applyNumberFormat="1" applyFont="1" applyBorder="1" applyAlignment="1">
      <alignment horizontal="right" vertical="center"/>
    </xf>
    <xf numFmtId="0" fontId="11" fillId="0" borderId="0" xfId="0" applyFont="1"/>
    <xf numFmtId="0" fontId="17" fillId="0" borderId="15" xfId="1" applyFont="1" applyBorder="1" applyAlignment="1">
      <alignment horizontal="center"/>
    </xf>
    <xf numFmtId="0" fontId="17" fillId="0" borderId="14" xfId="2" applyFont="1" applyBorder="1" applyAlignment="1">
      <alignment horizontal="center" vertical="center" wrapText="1"/>
    </xf>
    <xf numFmtId="0" fontId="40" fillId="0" borderId="0" xfId="2" applyFont="1" applyAlignment="1">
      <alignment horizontal="center" vertical="center"/>
    </xf>
    <xf numFmtId="0" fontId="40" fillId="0" borderId="0" xfId="2" applyFont="1" applyAlignment="1">
      <alignment horizontal="center" vertical="center" wrapText="1"/>
    </xf>
    <xf numFmtId="164" fontId="17" fillId="0" borderId="11" xfId="1" applyNumberFormat="1" applyFont="1" applyBorder="1" applyAlignment="1">
      <alignment horizontal="right"/>
    </xf>
    <xf numFmtId="164" fontId="17" fillId="0" borderId="5" xfId="1" applyNumberFormat="1" applyFont="1" applyBorder="1" applyAlignment="1">
      <alignment horizontal="right" vertical="center"/>
    </xf>
    <xf numFmtId="0" fontId="17" fillId="0" borderId="0" xfId="1" applyFont="1" applyAlignment="1">
      <alignment horizontal="center" vertical="center"/>
    </xf>
    <xf numFmtId="4" fontId="9" fillId="0" borderId="0" xfId="1" applyNumberFormat="1" applyFont="1" applyAlignment="1">
      <alignment horizontal="center" vertical="center"/>
    </xf>
    <xf numFmtId="164" fontId="17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0" fontId="17" fillId="0" borderId="0" xfId="2" applyFont="1" applyAlignment="1">
      <alignment horizontal="center" vertical="center" wrapText="1"/>
    </xf>
    <xf numFmtId="164" fontId="9" fillId="0" borderId="5" xfId="1" applyNumberFormat="1" applyFont="1" applyBorder="1" applyAlignment="1">
      <alignment horizontal="right" vertical="center"/>
    </xf>
    <xf numFmtId="164" fontId="40" fillId="0" borderId="0" xfId="2" applyNumberFormat="1" applyFont="1" applyAlignment="1">
      <alignment horizontal="center" vertical="center"/>
    </xf>
    <xf numFmtId="164" fontId="9" fillId="0" borderId="11" xfId="1" applyNumberFormat="1" applyFont="1" applyBorder="1" applyAlignment="1">
      <alignment horizontal="right"/>
    </xf>
    <xf numFmtId="4" fontId="9" fillId="0" borderId="0" xfId="0" applyNumberFormat="1" applyFont="1" applyAlignment="1">
      <alignment horizontal="center"/>
    </xf>
    <xf numFmtId="4" fontId="9" fillId="0" borderId="8" xfId="0" applyNumberFormat="1" applyFont="1" applyBorder="1" applyAlignment="1">
      <alignment horizontal="center"/>
    </xf>
    <xf numFmtId="4" fontId="17" fillId="0" borderId="6" xfId="1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164" fontId="9" fillId="0" borderId="8" xfId="0" applyNumberFormat="1" applyFont="1" applyBorder="1" applyAlignment="1">
      <alignment horizontal="right"/>
    </xf>
    <xf numFmtId="0" fontId="17" fillId="0" borderId="6" xfId="0" applyFont="1" applyBorder="1" applyAlignment="1">
      <alignment horizontal="center" wrapText="1"/>
    </xf>
    <xf numFmtId="164" fontId="9" fillId="0" borderId="0" xfId="0" applyNumberFormat="1" applyFont="1" applyAlignment="1">
      <alignment horizontal="center"/>
    </xf>
    <xf numFmtId="0" fontId="17" fillId="0" borderId="11" xfId="2" applyFont="1" applyBorder="1" applyAlignment="1">
      <alignment horizontal="center" vertical="center" wrapText="1"/>
    </xf>
    <xf numFmtId="0" fontId="40" fillId="0" borderId="11" xfId="2" applyFont="1" applyBorder="1" applyAlignment="1">
      <alignment horizontal="center" vertical="center"/>
    </xf>
    <xf numFmtId="0" fontId="40" fillId="0" borderId="11" xfId="2" applyFont="1" applyBorder="1" applyAlignment="1">
      <alignment horizontal="center" vertical="center" wrapText="1"/>
    </xf>
    <xf numFmtId="4" fontId="17" fillId="0" borderId="8" xfId="1" applyNumberFormat="1" applyFont="1" applyBorder="1" applyAlignment="1">
      <alignment horizontal="center"/>
    </xf>
    <xf numFmtId="1" fontId="17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 vertical="center"/>
    </xf>
    <xf numFmtId="1" fontId="17" fillId="0" borderId="8" xfId="1" applyNumberFormat="1" applyFont="1" applyBorder="1" applyAlignment="1">
      <alignment horizontal="center"/>
    </xf>
    <xf numFmtId="1" fontId="17" fillId="0" borderId="6" xfId="1" applyNumberFormat="1" applyFont="1" applyBorder="1" applyAlignment="1">
      <alignment horizontal="right"/>
    </xf>
    <xf numFmtId="4" fontId="17" fillId="0" borderId="8" xfId="0" applyNumberFormat="1" applyFont="1" applyBorder="1" applyAlignment="1">
      <alignment horizontal="center"/>
    </xf>
    <xf numFmtId="4" fontId="17" fillId="0" borderId="6" xfId="0" applyNumberFormat="1" applyFont="1" applyBorder="1" applyAlignment="1">
      <alignment horizontal="right"/>
    </xf>
    <xf numFmtId="0" fontId="9" fillId="0" borderId="11" xfId="1" applyFont="1" applyBorder="1" applyAlignment="1">
      <alignment horizontal="center"/>
    </xf>
    <xf numFmtId="0" fontId="17" fillId="0" borderId="11" xfId="1" applyFont="1" applyBorder="1" applyAlignment="1">
      <alignment horizontal="righ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43" fillId="0" borderId="0" xfId="1" applyFont="1" applyAlignment="1">
      <alignment horizontal="left" vertical="top" wrapText="1" indent="1"/>
    </xf>
    <xf numFmtId="0" fontId="57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left" vertical="center" wrapText="1"/>
    </xf>
    <xf numFmtId="0" fontId="9" fillId="4" borderId="0" xfId="2" applyFont="1" applyFill="1" applyBorder="1" applyAlignment="1" applyProtection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165" fontId="9" fillId="0" borderId="0" xfId="1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top" wrapText="1"/>
    </xf>
    <xf numFmtId="0" fontId="17" fillId="0" borderId="0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58" fillId="5" borderId="18" xfId="0" applyFont="1" applyFill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164" fontId="10" fillId="0" borderId="17" xfId="1" applyNumberFormat="1" applyFont="1" applyBorder="1" applyAlignment="1">
      <alignment vertical="center" wrapText="1"/>
    </xf>
  </cellXfs>
  <cellStyles count="4">
    <cellStyle name="Navadno" xfId="0" builtinId="0"/>
    <cellStyle name="Navadno 3" xfId="1"/>
    <cellStyle name="Navadno 3 2" xfId="2"/>
    <cellStyle name="Vejica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8D1D75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81D41A"/>
      <rgbColor rgb="00FFCC00"/>
      <rgbColor rgb="00FF9900"/>
      <rgbColor rgb="00FF6600"/>
      <rgbColor rgb="00666699"/>
      <rgbColor rgb="00B2B2B2"/>
      <rgbColor rgb="00003366"/>
      <rgbColor rgb="0077BC65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123825</xdr:colOff>
      <xdr:row>0</xdr:row>
      <xdr:rowOff>47625</xdr:rowOff>
    </xdr:from>
    <xdr:to>
      <xdr:col>2</xdr:col>
      <xdr:colOff>657225</xdr:colOff>
      <xdr:row>3</xdr:row>
      <xdr:rowOff>171450</xdr:rowOff>
    </xdr:to>
    <xdr:pic>
      <xdr:nvPicPr>
        <xdr:cNvPr id="1053" name="Slika 1_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47625"/>
          <a:ext cx="7429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2077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3101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4125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5149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6173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7197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8221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9245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10269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11293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12317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13341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28575</xdr:rowOff>
    </xdr:from>
    <xdr:to>
      <xdr:col>2</xdr:col>
      <xdr:colOff>0</xdr:colOff>
      <xdr:row>2</xdr:row>
      <xdr:rowOff>266700</xdr:rowOff>
    </xdr:to>
    <xdr:pic>
      <xdr:nvPicPr>
        <xdr:cNvPr id="14365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"/>
          <a:ext cx="295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gorenjska" displayName="gorenjska" ref="A1:N15" totalsRowShown="0">
  <tableColumns count="14">
    <tableColumn id="1" name=" Zap. št."/>
    <tableColumn id="2" name="Id NajS"/>
    <tableColumn id="3" name="Ulica"/>
    <tableColumn id="4" name="P. Št"/>
    <tableColumn id="5" name="Pošta"/>
    <tableColumn id="6" name="Leto gradnje"/>
    <tableColumn id="7" name="GURS - ID znak"/>
    <tableColumn id="8" name="Stolpec1"/>
    <tableColumn id="9" name="Stolpec2"/>
    <tableColumn id="10" name="Stolpec3"/>
    <tableColumn id="11" name="Stolpec4"/>
    <tableColumn id="12" name="Opis del"/>
    <tableColumn id="13" name="Stolpec5"/>
    <tableColumn id="14" name="Stolpec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DDDDD"/>
  </sheetPr>
  <dimension ref="A1:N83"/>
  <sheetViews>
    <sheetView zoomScale="95" zoomScaleNormal="95" workbookViewId="0">
      <selection activeCell="B15" sqref="B15"/>
    </sheetView>
  </sheetViews>
  <sheetFormatPr defaultColWidth="11.5703125" defaultRowHeight="12.75"/>
  <cols>
    <col min="1" max="1" width="4" style="1" customWidth="1"/>
    <col min="2" max="2" width="9" style="2" customWidth="1"/>
    <col min="3" max="3" width="32.28515625" style="2" customWidth="1"/>
    <col min="4" max="4" width="11.5703125" style="2"/>
    <col min="5" max="5" width="11.42578125" style="2" customWidth="1"/>
    <col min="6" max="6" width="11.5703125" style="2" hidden="1" customWidth="1"/>
    <col min="7" max="7" width="13.7109375" style="2" hidden="1" customWidth="1"/>
    <col min="8" max="8" width="36" style="2" hidden="1" customWidth="1"/>
    <col min="9" max="9" width="11.5703125" style="2" hidden="1" customWidth="1"/>
    <col min="10" max="10" width="39.5703125" style="2" hidden="1" customWidth="1"/>
    <col min="11" max="11" width="17.5703125" style="3" hidden="1" customWidth="1"/>
    <col min="12" max="12" width="62.42578125" style="2" customWidth="1"/>
    <col min="13" max="13" width="11.5703125" style="2" hidden="1" customWidth="1"/>
    <col min="14" max="14" width="37.42578125" style="2" hidden="1" customWidth="1"/>
    <col min="15" max="16384" width="11.5703125" style="2"/>
  </cols>
  <sheetData>
    <row r="1" spans="1:14" s="1" customFormat="1" ht="27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225</v>
      </c>
      <c r="I1" s="4" t="s">
        <v>226</v>
      </c>
      <c r="J1" s="4" t="s">
        <v>227</v>
      </c>
      <c r="K1" s="5" t="s">
        <v>228</v>
      </c>
      <c r="L1" s="6" t="s">
        <v>7</v>
      </c>
      <c r="M1" s="7" t="s">
        <v>229</v>
      </c>
      <c r="N1" s="8" t="s">
        <v>230</v>
      </c>
    </row>
    <row r="2" spans="1:14" ht="27" customHeight="1">
      <c r="A2" s="4">
        <v>1</v>
      </c>
      <c r="B2" s="9">
        <v>2639</v>
      </c>
      <c r="C2" s="9" t="s">
        <v>8</v>
      </c>
      <c r="D2" s="9">
        <v>4270</v>
      </c>
      <c r="E2" s="9" t="s">
        <v>9</v>
      </c>
      <c r="F2" s="9"/>
      <c r="G2" s="9" t="str">
        <f>"2175-486-75"</f>
        <v>2175-486-75</v>
      </c>
      <c r="H2" s="9"/>
      <c r="I2" s="9"/>
      <c r="J2" s="9"/>
      <c r="K2" s="9"/>
      <c r="L2" s="9" t="s">
        <v>10</v>
      </c>
    </row>
    <row r="3" spans="1:14" ht="27" customHeight="1">
      <c r="A3" s="4">
        <v>2</v>
      </c>
      <c r="B3" s="9">
        <v>2646</v>
      </c>
      <c r="C3" s="9" t="s">
        <v>11</v>
      </c>
      <c r="D3" s="9">
        <v>4270</v>
      </c>
      <c r="E3" s="9" t="s">
        <v>9</v>
      </c>
      <c r="F3" s="9"/>
      <c r="G3" s="9" t="str">
        <f>"2175-462-45"</f>
        <v>2175-462-45</v>
      </c>
      <c r="H3" s="9"/>
      <c r="I3" s="9"/>
      <c r="J3" s="9"/>
      <c r="K3" s="9"/>
      <c r="L3" s="10" t="s">
        <v>12</v>
      </c>
    </row>
    <row r="4" spans="1:14" ht="27" customHeight="1">
      <c r="A4" s="4">
        <v>3</v>
      </c>
      <c r="B4" s="9">
        <v>2709</v>
      </c>
      <c r="C4" s="9" t="s">
        <v>13</v>
      </c>
      <c r="D4" s="9">
        <v>4270</v>
      </c>
      <c r="E4" s="9" t="s">
        <v>9</v>
      </c>
      <c r="F4" s="9"/>
      <c r="G4" s="9" t="str">
        <f>"2175-1086-50"</f>
        <v>2175-1086-50</v>
      </c>
      <c r="H4" s="9"/>
      <c r="I4" s="9"/>
      <c r="J4" s="9"/>
      <c r="K4" s="9"/>
      <c r="L4" s="10" t="s">
        <v>14</v>
      </c>
    </row>
    <row r="5" spans="1:14" ht="27" customHeight="1">
      <c r="A5" s="4">
        <v>4</v>
      </c>
      <c r="B5" s="9">
        <v>2806</v>
      </c>
      <c r="C5" s="9" t="s">
        <v>15</v>
      </c>
      <c r="D5" s="9">
        <v>4270</v>
      </c>
      <c r="E5" s="9" t="s">
        <v>9</v>
      </c>
      <c r="F5" s="9"/>
      <c r="G5" s="9" t="str">
        <f>"2175-397-2"</f>
        <v>2175-397-2</v>
      </c>
      <c r="H5" s="9"/>
      <c r="I5" s="9"/>
      <c r="J5" s="9"/>
      <c r="K5" s="9"/>
      <c r="L5" s="10" t="s">
        <v>16</v>
      </c>
    </row>
    <row r="6" spans="1:14" ht="27" customHeight="1">
      <c r="A6" s="4">
        <v>5</v>
      </c>
      <c r="B6" s="9">
        <v>2852</v>
      </c>
      <c r="C6" s="9" t="s">
        <v>17</v>
      </c>
      <c r="D6" s="9">
        <v>4270</v>
      </c>
      <c r="E6" s="9" t="s">
        <v>9</v>
      </c>
      <c r="F6" s="9"/>
      <c r="G6" s="9" t="str">
        <f>"2175-1881-23"</f>
        <v>2175-1881-23</v>
      </c>
      <c r="H6" s="9"/>
      <c r="I6" s="9"/>
      <c r="J6" s="9"/>
      <c r="K6" s="9"/>
      <c r="L6" s="10" t="s">
        <v>18</v>
      </c>
    </row>
    <row r="7" spans="1:14" ht="27" customHeight="1">
      <c r="A7" s="4">
        <v>6</v>
      </c>
      <c r="B7" s="9">
        <v>4347</v>
      </c>
      <c r="C7" s="9" t="s">
        <v>19</v>
      </c>
      <c r="D7" s="9">
        <v>4270</v>
      </c>
      <c r="E7" s="9" t="s">
        <v>9</v>
      </c>
      <c r="F7" s="9"/>
      <c r="G7" s="9" t="str">
        <f>"2175-485-9"</f>
        <v>2175-485-9</v>
      </c>
      <c r="H7" s="9"/>
      <c r="I7" s="9"/>
      <c r="J7" s="9"/>
      <c r="K7" s="9"/>
      <c r="L7" s="10" t="s">
        <v>20</v>
      </c>
    </row>
    <row r="8" spans="1:14" ht="27" customHeight="1">
      <c r="A8" s="4">
        <v>7</v>
      </c>
      <c r="B8" s="9">
        <v>4456</v>
      </c>
      <c r="C8" s="9" t="s">
        <v>21</v>
      </c>
      <c r="D8" s="9">
        <v>4270</v>
      </c>
      <c r="E8" s="9" t="s">
        <v>9</v>
      </c>
      <c r="F8" s="9"/>
      <c r="G8" s="9" t="str">
        <f>"2175-408-34"</f>
        <v>2175-408-34</v>
      </c>
      <c r="H8" s="9"/>
      <c r="I8" s="9"/>
      <c r="J8" s="9"/>
      <c r="K8" s="9"/>
      <c r="L8" s="10" t="s">
        <v>22</v>
      </c>
    </row>
    <row r="9" spans="1:14" ht="27" customHeight="1">
      <c r="A9" s="4">
        <v>8</v>
      </c>
      <c r="B9" s="9">
        <v>4958</v>
      </c>
      <c r="C9" s="9" t="s">
        <v>23</v>
      </c>
      <c r="D9" s="9">
        <v>4000</v>
      </c>
      <c r="E9" s="9" t="s">
        <v>24</v>
      </c>
      <c r="F9" s="9"/>
      <c r="G9" s="9" t="str">
        <f>"2100-2212-156"</f>
        <v>2100-2212-156</v>
      </c>
      <c r="H9" s="9"/>
      <c r="I9" s="9"/>
      <c r="J9" s="9"/>
      <c r="K9" s="9"/>
      <c r="L9" s="10" t="s">
        <v>25</v>
      </c>
    </row>
    <row r="10" spans="1:14" ht="27" customHeight="1">
      <c r="A10" s="4">
        <v>9</v>
      </c>
      <c r="B10" s="9">
        <v>3415</v>
      </c>
      <c r="C10" s="9" t="s">
        <v>26</v>
      </c>
      <c r="D10" s="9">
        <v>4290</v>
      </c>
      <c r="E10" s="9" t="s">
        <v>27</v>
      </c>
      <c r="F10" s="9"/>
      <c r="G10" s="9" t="str">
        <f>"2147-153-1"</f>
        <v>2147-153-1</v>
      </c>
      <c r="H10" s="9"/>
      <c r="I10" s="9"/>
      <c r="J10" s="9"/>
      <c r="K10" s="9"/>
      <c r="L10" s="10" t="s">
        <v>28</v>
      </c>
    </row>
    <row r="11" spans="1:14" ht="27" customHeight="1">
      <c r="A11" s="4">
        <v>10</v>
      </c>
      <c r="B11" s="9">
        <v>3418</v>
      </c>
      <c r="C11" s="9" t="s">
        <v>26</v>
      </c>
      <c r="D11" s="9">
        <v>4290</v>
      </c>
      <c r="E11" s="9" t="s">
        <v>27</v>
      </c>
      <c r="F11" s="9"/>
      <c r="G11" s="9" t="str">
        <f>"2147-153-4"</f>
        <v>2147-153-4</v>
      </c>
      <c r="H11" s="9"/>
      <c r="I11" s="9"/>
      <c r="J11" s="9"/>
      <c r="K11" s="9"/>
      <c r="L11" s="10" t="s">
        <v>29</v>
      </c>
    </row>
    <row r="12" spans="1:14" ht="27" customHeight="1">
      <c r="A12" s="4">
        <v>11</v>
      </c>
      <c r="B12" s="9">
        <v>3421</v>
      </c>
      <c r="C12" s="9" t="s">
        <v>26</v>
      </c>
      <c r="D12" s="9">
        <v>4290</v>
      </c>
      <c r="E12" s="9" t="s">
        <v>27</v>
      </c>
      <c r="F12" s="9"/>
      <c r="G12" s="9" t="str">
        <f>"2147-153-7"</f>
        <v>2147-153-7</v>
      </c>
      <c r="H12" s="9"/>
      <c r="I12" s="9"/>
      <c r="J12" s="9"/>
      <c r="K12" s="9"/>
      <c r="L12" s="10" t="s">
        <v>28</v>
      </c>
    </row>
    <row r="13" spans="1:14" ht="27" customHeight="1">
      <c r="A13" s="4">
        <v>12</v>
      </c>
      <c r="B13" s="9">
        <v>4514</v>
      </c>
      <c r="C13" s="9" t="s">
        <v>30</v>
      </c>
      <c r="D13" s="9">
        <v>4290</v>
      </c>
      <c r="E13" s="9" t="s">
        <v>27</v>
      </c>
      <c r="F13" s="9"/>
      <c r="G13" s="9" t="str">
        <f>"2143-894-12"</f>
        <v>2143-894-12</v>
      </c>
      <c r="H13" s="9"/>
      <c r="I13" s="9"/>
      <c r="J13" s="9"/>
      <c r="K13" s="9"/>
      <c r="L13" s="9" t="s">
        <v>16</v>
      </c>
    </row>
    <row r="14" spans="1:14" ht="27" customHeight="1">
      <c r="A14" s="11">
        <v>13</v>
      </c>
      <c r="B14" s="12">
        <v>3422</v>
      </c>
      <c r="C14" s="12" t="s">
        <v>31</v>
      </c>
      <c r="D14" s="13">
        <v>4290</v>
      </c>
      <c r="E14" s="14" t="s">
        <v>27</v>
      </c>
      <c r="F14" s="14"/>
      <c r="G14" s="14"/>
      <c r="H14" s="14"/>
      <c r="I14" s="14"/>
      <c r="J14" s="14"/>
      <c r="K14" s="14"/>
      <c r="L14" s="14" t="s">
        <v>32</v>
      </c>
    </row>
    <row r="15" spans="1:14" ht="27" customHeight="1">
      <c r="A15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4" ht="27" customHeight="1">
      <c r="A16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27" customHeight="1">
      <c r="A17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ht="27" customHeight="1">
      <c r="A18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 ht="27" customHeight="1">
      <c r="A1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27" customHeight="1">
      <c r="A20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 ht="27" customHeight="1">
      <c r="A2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ht="27" customHeight="1">
      <c r="A2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27" customHeight="1">
      <c r="A23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27" customHeight="1">
      <c r="A24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2" ht="27" customHeight="1">
      <c r="A25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2" ht="27" customHeight="1">
      <c r="A26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2" ht="27" customHeight="1">
      <c r="A27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27" customHeight="1">
      <c r="A28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27" customHeight="1">
      <c r="A29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ht="27" customHeight="1">
      <c r="A30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ht="27" customHeight="1">
      <c r="A3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27" customHeight="1">
      <c r="A3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27" customHeight="1">
      <c r="A33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ht="27" customHeight="1">
      <c r="A34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ht="27" customHeight="1">
      <c r="A35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27" customHeight="1">
      <c r="A36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27" customHeight="1">
      <c r="A3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ht="27" customHeight="1">
      <c r="A38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ht="27" customHeight="1">
      <c r="A39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ht="27" customHeight="1">
      <c r="A40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ht="27" customHeight="1">
      <c r="A4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ht="27" customHeight="1">
      <c r="A4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ht="27" customHeight="1">
      <c r="A43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27" customHeight="1">
      <c r="A44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ht="27" customHeight="1">
      <c r="A45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ht="27" customHeight="1">
      <c r="A46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ht="27" customHeight="1">
      <c r="A47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ht="27" customHeight="1">
      <c r="A48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4" ht="27" customHeight="1">
      <c r="A49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4" ht="27" customHeight="1">
      <c r="A50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4" ht="27" customHeight="1">
      <c r="A51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4" ht="27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4" ht="27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4" ht="27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4" ht="27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4" ht="27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</row>
    <row r="57" spans="1:14" ht="27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</row>
    <row r="58" spans="1:14" ht="27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</row>
    <row r="59" spans="1:14" ht="27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</row>
    <row r="60" spans="1:14" ht="27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</row>
    <row r="61" spans="1:14" ht="27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</row>
    <row r="62" spans="1:14" ht="27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</row>
    <row r="63" spans="1:14" ht="27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</row>
    <row r="64" spans="1:14" ht="27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</row>
    <row r="65" spans="1:14" ht="27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</row>
    <row r="66" spans="1:14" ht="27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</row>
    <row r="67" spans="1:14" ht="27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1:14" ht="27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4" ht="27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4" ht="27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4" ht="27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4" ht="27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4" ht="27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4" ht="27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4" ht="27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4" ht="27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4" ht="27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4" ht="27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4" ht="27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 ht="27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 ht="27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 ht="27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 ht="27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</sheetData>
  <pageMargins left="0.78749999999999998" right="0.210416666666667" top="0.62777777777777799" bottom="0.750694444444445" header="0.390277777777778" footer="0.51319444444444495"/>
  <pageSetup paperSize="9" orientation="portrait" useFirstPageNumber="1" horizontalDpi="300" verticalDpi="300"/>
  <headerFooter>
    <oddHeader>&amp;C&amp;A</oddHeader>
    <oddFooter>&amp;CStran &amp;P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1D41A"/>
  </sheetPr>
  <dimension ref="A2:E21"/>
  <sheetViews>
    <sheetView tabSelected="1" zoomScale="95" zoomScaleNormal="95" workbookViewId="0">
      <selection activeCell="E27" sqref="E27"/>
    </sheetView>
  </sheetViews>
  <sheetFormatPr defaultColWidth="8.85546875" defaultRowHeight="15"/>
  <cols>
    <col min="1" max="1" width="3" style="15" customWidth="1"/>
    <col min="2" max="2" width="0.140625" style="15" customWidth="1"/>
    <col min="3" max="3" width="28" style="15" customWidth="1"/>
    <col min="4" max="4" width="18.140625" style="15" customWidth="1"/>
    <col min="5" max="5" width="16.28515625" style="15" customWidth="1"/>
    <col min="6" max="16384" width="8.85546875" style="15"/>
  </cols>
  <sheetData>
    <row r="2" spans="1:5" ht="18.2" customHeight="1">
      <c r="C2" s="16" t="s">
        <v>33</v>
      </c>
      <c r="D2" s="16"/>
    </row>
    <row r="3" spans="1:5" ht="15.75" customHeight="1">
      <c r="C3" s="17"/>
      <c r="D3" s="17"/>
    </row>
    <row r="4" spans="1:5" ht="17.100000000000001" customHeight="1">
      <c r="C4" s="261" t="s">
        <v>34</v>
      </c>
      <c r="D4" s="261"/>
      <c r="E4" s="261"/>
    </row>
    <row r="6" spans="1:5" ht="27.75" customHeight="1">
      <c r="A6" s="18"/>
      <c r="B6" s="19"/>
      <c r="C6" s="19" t="s">
        <v>36</v>
      </c>
      <c r="D6" s="19" t="s">
        <v>37</v>
      </c>
      <c r="E6" s="20" t="s">
        <v>38</v>
      </c>
    </row>
    <row r="7" spans="1:5" ht="19.5" customHeight="1">
      <c r="A7" s="21">
        <v>1</v>
      </c>
      <c r="B7" s="22"/>
      <c r="C7" s="22" t="str">
        <f>VLOOKUP($A7,gorenjska!$A$2:$N$15,3)</f>
        <v>CESTA MARŠALA TITA 45</v>
      </c>
      <c r="D7" s="22" t="str">
        <f>VLOOKUP($A7,gorenjska!$A$2:$N$15,5)</f>
        <v>JESENICE</v>
      </c>
      <c r="E7" s="23">
        <f>+'1'!F16</f>
        <v>0</v>
      </c>
    </row>
    <row r="8" spans="1:5" ht="19.5" customHeight="1">
      <c r="A8" s="21">
        <v>2</v>
      </c>
      <c r="B8" s="22"/>
      <c r="C8" s="22" t="str">
        <f>VLOOKUP($A8,gorenjska!$A$2:$N$15,3)</f>
        <v>CESTA MARŠALA TITA 63</v>
      </c>
      <c r="D8" s="22" t="str">
        <f>VLOOKUP($A8,gorenjska!$A$2:$N$15,5)</f>
        <v>JESENICE</v>
      </c>
      <c r="E8" s="23">
        <f>'2'!G16</f>
        <v>0</v>
      </c>
    </row>
    <row r="9" spans="1:5" ht="19.5" customHeight="1">
      <c r="A9" s="21">
        <v>3</v>
      </c>
      <c r="B9" s="22"/>
      <c r="C9" s="22" t="str">
        <f>VLOOKUP($A9,gorenjska!$A$2:$N$15,3)</f>
        <v>CESTA MARŠALA TITA 2</v>
      </c>
      <c r="D9" s="22" t="str">
        <f>VLOOKUP($A9,gorenjska!$A$2:$N$15,5)</f>
        <v>JESENICE</v>
      </c>
      <c r="E9" s="23">
        <f>'3'!G16</f>
        <v>0</v>
      </c>
    </row>
    <row r="10" spans="1:5" ht="19.5" customHeight="1">
      <c r="A10" s="21">
        <v>4</v>
      </c>
      <c r="B10" s="22"/>
      <c r="C10" s="22" t="str">
        <f>VLOOKUP($A10,gorenjska!$A$2:$N$15,3)</f>
        <v>CESTA CIRILA TAVČARJA 3 B</v>
      </c>
      <c r="D10" s="22" t="str">
        <f>VLOOKUP($A10,gorenjska!$A$2:$N$15,5)</f>
        <v>JESENICE</v>
      </c>
      <c r="E10" s="23">
        <f>'4'!G16</f>
        <v>0</v>
      </c>
    </row>
    <row r="11" spans="1:5" ht="19.5" customHeight="1">
      <c r="A11" s="21">
        <v>5</v>
      </c>
      <c r="B11" s="22"/>
      <c r="C11" s="22" t="str">
        <f>VLOOKUP($A11,gorenjska!$A$2:$N$15,3)</f>
        <v>ULICA GUSTLA ŠTRAVSA 1</v>
      </c>
      <c r="D11" s="22" t="str">
        <f>VLOOKUP($A11,gorenjska!$A$2:$N$15,5)</f>
        <v>JESENICE</v>
      </c>
      <c r="E11" s="23">
        <f>'5'!G16</f>
        <v>0</v>
      </c>
    </row>
    <row r="12" spans="1:5" ht="19.5" customHeight="1">
      <c r="A12" s="21">
        <v>6</v>
      </c>
      <c r="B12" s="22"/>
      <c r="C12" s="22" t="str">
        <f>VLOOKUP($A12,gorenjska!$A$2:$N$15,3)</f>
        <v>CESTA MARŠALA TITA 41</v>
      </c>
      <c r="D12" s="22" t="str">
        <f>VLOOKUP($A12,gorenjska!$A$2:$N$15,5)</f>
        <v>JESENICE</v>
      </c>
      <c r="E12" s="23">
        <f>'6'!G16</f>
        <v>0</v>
      </c>
    </row>
    <row r="13" spans="1:5" ht="18" customHeight="1">
      <c r="A13" s="21">
        <v>7</v>
      </c>
      <c r="B13" s="22"/>
      <c r="C13" s="22" t="str">
        <f>VLOOKUP($A13,gorenjska!$A$2:$N$15,3)</f>
        <v>CESTA REVOLUCIJE 1 B</v>
      </c>
      <c r="D13" s="22" t="str">
        <f>VLOOKUP($A13,gorenjska!$A$2:$N$15,5)</f>
        <v>JESENICE</v>
      </c>
      <c r="E13" s="23">
        <f>'7'!G16</f>
        <v>0</v>
      </c>
    </row>
    <row r="14" spans="1:5" ht="19.5" customHeight="1">
      <c r="A14" s="21">
        <v>8</v>
      </c>
      <c r="B14" s="22"/>
      <c r="C14" s="22" t="str">
        <f>VLOOKUP($A14,gorenjska!$A$2:$N$15,3)</f>
        <v>SAVSKA CESTA 18 A</v>
      </c>
      <c r="D14" s="22" t="str">
        <f>VLOOKUP($A14,gorenjska!$A$2:$N$15,5)</f>
        <v>KRANJ</v>
      </c>
      <c r="E14" s="23">
        <f>'8'!G16</f>
        <v>0</v>
      </c>
    </row>
    <row r="15" spans="1:5" ht="19.5" customHeight="1">
      <c r="A15" s="21">
        <v>9</v>
      </c>
      <c r="B15" s="22"/>
      <c r="C15" s="22" t="str">
        <f>VLOOKUP($A15,gorenjska!$A$2:$N$15,3)</f>
        <v>MLAKA 3</v>
      </c>
      <c r="D15" s="22" t="str">
        <f>VLOOKUP($A15,gorenjska!$A$2:$N$15,5)</f>
        <v>TRŽIČ</v>
      </c>
      <c r="E15" s="23">
        <f>'9'!G16</f>
        <v>0</v>
      </c>
    </row>
    <row r="16" spans="1:5" ht="19.5" customHeight="1">
      <c r="A16" s="21">
        <v>10</v>
      </c>
      <c r="B16" s="22"/>
      <c r="C16" s="22" t="str">
        <f>VLOOKUP($A16,gorenjska!$A$2:$N$15,3)</f>
        <v>MLAKA 3</v>
      </c>
      <c r="D16" s="22" t="str">
        <f>VLOOKUP($A16,gorenjska!$A$2:$N$15,5)</f>
        <v>TRŽIČ</v>
      </c>
      <c r="E16" s="23">
        <f>'10'!G16</f>
        <v>0</v>
      </c>
    </row>
    <row r="17" spans="1:5" ht="19.5" customHeight="1">
      <c r="A17" s="21">
        <v>11</v>
      </c>
      <c r="B17" s="22"/>
      <c r="C17" s="22" t="str">
        <f>VLOOKUP($A17,gorenjska!$A$2:$N$15,3)</f>
        <v>MLAKA 3</v>
      </c>
      <c r="D17" s="22" t="str">
        <f>VLOOKUP($A17,gorenjska!$A$2:$N$15,5)</f>
        <v>TRŽIČ</v>
      </c>
      <c r="E17" s="23">
        <f>'11'!G16</f>
        <v>0</v>
      </c>
    </row>
    <row r="18" spans="1:5" ht="19.5" customHeight="1">
      <c r="A18" s="21">
        <v>12</v>
      </c>
      <c r="B18" s="22"/>
      <c r="C18" s="22" t="str">
        <f>VLOOKUP($A18,gorenjska!$A$2:$N$15,3)</f>
        <v>CANKARJEVA CESTA 22</v>
      </c>
      <c r="D18" s="22" t="str">
        <f>VLOOKUP($A18,gorenjska!$A$2:$N$15,5)</f>
        <v>TRŽIČ</v>
      </c>
      <c r="E18" s="23">
        <f>'12'!G16</f>
        <v>0</v>
      </c>
    </row>
    <row r="19" spans="1:5" ht="19.5" customHeight="1">
      <c r="A19" s="21">
        <v>13</v>
      </c>
      <c r="B19" s="22"/>
      <c r="C19" s="22" t="str">
        <f>VLOOKUP($A19,gorenjska!$A$2:$N$15,3)</f>
        <v xml:space="preserve">MLAKA 5 </v>
      </c>
      <c r="D19" s="22" t="str">
        <f>VLOOKUP($A19,gorenjska!$A$2:$N$15,5)</f>
        <v>TRŽIČ</v>
      </c>
      <c r="E19" s="23">
        <f>'13'!G16</f>
        <v>0</v>
      </c>
    </row>
    <row r="21" spans="1:5" ht="15.75" customHeight="1">
      <c r="D21" s="15" t="s">
        <v>235</v>
      </c>
      <c r="E21" s="24">
        <f>SUM(E7:E20)</f>
        <v>0</v>
      </c>
    </row>
  </sheetData>
  <mergeCells count="1">
    <mergeCell ref="C4:E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70"/>
  <sheetViews>
    <sheetView zoomScale="85" zoomScaleNormal="85" workbookViewId="0">
      <selection activeCell="H22" sqref="H22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9.7109375" style="164" customWidth="1"/>
    <col min="7" max="7" width="17.42578125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 t="s">
        <v>35</v>
      </c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/>
      <c r="D2" s="155"/>
      <c r="E2" s="273" t="str">
        <f>VLOOKUP($C$3,gorenjska!$A$2:$N$15,3)</f>
        <v>CESTA MARŠALA TITA 45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1</v>
      </c>
      <c r="D3" s="156"/>
      <c r="E3" s="157">
        <f>VLOOKUP($C$3,gorenjska!$A$2:$N$15,4)</f>
        <v>4270</v>
      </c>
      <c r="F3" s="274" t="str">
        <f>VLOOKUP($C$3,gorenjska!$A$2:$N$15,5)</f>
        <v>JESENICE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/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28.5" customHeight="1">
      <c r="B8" s="30"/>
      <c r="C8" s="276" t="s">
        <v>224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8.600000000000001" customHeight="1">
      <c r="B10" s="30"/>
      <c r="C10" s="41"/>
      <c r="D10" s="162"/>
      <c r="E10" s="163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17.25" customHeight="1">
      <c r="B11" s="30"/>
      <c r="C11" s="268"/>
      <c r="D11" s="268"/>
      <c r="E11" s="268"/>
      <c r="F11" s="268"/>
      <c r="G11" s="268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28.5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15.75" customHeight="1">
      <c r="B14" s="30"/>
      <c r="C14" s="271" t="s">
        <v>231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G52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G92+G100+G111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/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24.4" customHeight="1">
      <c r="B26" s="49" t="s">
        <v>50</v>
      </c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33.6" customHeight="1">
      <c r="B28" s="49" t="s">
        <v>50</v>
      </c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24.4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24.4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34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16.5" customHeight="1">
      <c r="A48" s="83"/>
      <c r="B48" s="66" t="s">
        <v>75</v>
      </c>
      <c r="C48" s="85" t="s">
        <v>94</v>
      </c>
      <c r="D48" s="191" t="s">
        <v>64</v>
      </c>
      <c r="E48" s="187">
        <v>4</v>
      </c>
      <c r="F48" s="190">
        <v>0</v>
      </c>
      <c r="G48" s="189">
        <f>+F48*E48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86"/>
      <c r="C49" s="85"/>
      <c r="D49" s="191"/>
      <c r="E49" s="187"/>
      <c r="F49" s="190"/>
      <c r="G49" s="189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83"/>
      <c r="B50" s="66" t="s">
        <v>85</v>
      </c>
      <c r="C50" s="85" t="s">
        <v>96</v>
      </c>
      <c r="D50" s="191" t="s">
        <v>64</v>
      </c>
      <c r="E50" s="187">
        <v>1</v>
      </c>
      <c r="F50" s="190">
        <v>0</v>
      </c>
      <c r="G50" s="189">
        <f>+F50*E50</f>
        <v>0</v>
      </c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66"/>
      <c r="C51" s="87"/>
      <c r="D51" s="107"/>
      <c r="E51" s="187"/>
      <c r="F51" s="190"/>
      <c r="G51" s="189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83"/>
      <c r="B52" s="89"/>
      <c r="C52" s="90" t="s">
        <v>98</v>
      </c>
      <c r="D52" s="194"/>
      <c r="E52" s="195"/>
      <c r="F52" s="196"/>
      <c r="G52" s="197">
        <f>SUM(G46:G51)</f>
        <v>0</v>
      </c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12.75">
      <c r="A53" s="83"/>
      <c r="B53" s="70"/>
      <c r="C53" s="85"/>
      <c r="D53" s="177"/>
      <c r="E53" s="91"/>
      <c r="F53" s="185"/>
      <c r="G53" s="178"/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24.75" customHeight="1">
      <c r="A54" s="83"/>
      <c r="B54" s="64" t="s">
        <v>100</v>
      </c>
      <c r="C54" s="64"/>
      <c r="D54" s="64"/>
      <c r="E54" s="64"/>
      <c r="F54" s="64"/>
      <c r="G54" s="64"/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12.75">
      <c r="A55" s="83"/>
      <c r="B55" s="93"/>
      <c r="C55" s="99"/>
      <c r="D55" s="212"/>
      <c r="F55" s="165"/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27" customHeight="1">
      <c r="A56" s="83"/>
      <c r="B56" s="66"/>
      <c r="C56" s="67"/>
      <c r="D56" s="198" t="s">
        <v>56</v>
      </c>
      <c r="E56" s="199" t="s">
        <v>57</v>
      </c>
      <c r="F56" s="200" t="s">
        <v>58</v>
      </c>
      <c r="G56" s="199" t="s">
        <v>59</v>
      </c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4.25" customHeight="1">
      <c r="A57" s="83"/>
      <c r="B57" s="70" t="s">
        <v>60</v>
      </c>
      <c r="C57" s="71" t="s">
        <v>106</v>
      </c>
      <c r="D57" s="201"/>
      <c r="E57" s="180"/>
      <c r="F57" s="181"/>
      <c r="G57" s="213"/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28.5" customHeight="1">
      <c r="A58" s="83"/>
      <c r="B58" s="66"/>
      <c r="C58" s="67"/>
      <c r="D58" s="177"/>
      <c r="E58" s="91"/>
      <c r="F58" s="178"/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5.75" customHeight="1">
      <c r="A59" s="83"/>
      <c r="B59" s="100"/>
      <c r="C59" s="101" t="s">
        <v>107</v>
      </c>
      <c r="D59" s="177"/>
      <c r="E59" s="91"/>
      <c r="F59" s="178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28.5" customHeight="1">
      <c r="A60" s="83"/>
      <c r="B60" s="78" t="s">
        <v>73</v>
      </c>
      <c r="C60" s="75" t="s">
        <v>108</v>
      </c>
      <c r="D60" s="177"/>
      <c r="E60" s="91"/>
      <c r="F60" s="178"/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4.25" customHeight="1">
      <c r="A61" s="83"/>
      <c r="B61" s="78" t="s">
        <v>75</v>
      </c>
      <c r="C61" s="79" t="s">
        <v>76</v>
      </c>
      <c r="D61" s="177"/>
      <c r="E61" s="91"/>
      <c r="F61" s="178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37.5" customHeight="1">
      <c r="A62" s="83"/>
      <c r="B62" s="78" t="s">
        <v>77</v>
      </c>
      <c r="C62" s="75" t="s">
        <v>109</v>
      </c>
      <c r="D62" s="177"/>
      <c r="E62" s="91"/>
      <c r="F62" s="178"/>
      <c r="H62" s="68"/>
      <c r="I62" s="6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4.25" customHeight="1">
      <c r="A63" s="83"/>
      <c r="B63" s="78" t="s">
        <v>79</v>
      </c>
      <c r="C63" s="75" t="s">
        <v>110</v>
      </c>
      <c r="D63" s="177"/>
      <c r="E63" s="91"/>
      <c r="F63" s="178"/>
      <c r="H63" s="68"/>
      <c r="I63" s="69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24.75" customHeight="1">
      <c r="A64" s="83"/>
      <c r="B64" s="78" t="s">
        <v>81</v>
      </c>
      <c r="C64" s="75" t="s">
        <v>111</v>
      </c>
      <c r="D64" s="177"/>
      <c r="E64" s="91"/>
      <c r="F64" s="178"/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12.75">
      <c r="A65" s="83"/>
      <c r="B65" s="78" t="s">
        <v>83</v>
      </c>
      <c r="C65" s="75" t="s">
        <v>112</v>
      </c>
      <c r="D65" s="177"/>
      <c r="E65" s="91"/>
      <c r="F65" s="178"/>
      <c r="H65" s="68"/>
      <c r="I65" s="69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36.75" customHeight="1">
      <c r="A66" s="83"/>
      <c r="B66" s="78" t="s">
        <v>113</v>
      </c>
      <c r="C66" s="75" t="s">
        <v>114</v>
      </c>
      <c r="D66" s="177"/>
      <c r="E66" s="91"/>
      <c r="F66" s="178"/>
      <c r="H66" s="68"/>
      <c r="I66" s="69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45">
      <c r="A67" s="83"/>
      <c r="B67" s="78" t="s">
        <v>115</v>
      </c>
      <c r="C67" s="75" t="s">
        <v>116</v>
      </c>
      <c r="D67" s="177"/>
      <c r="E67" s="91"/>
      <c r="F67" s="178"/>
      <c r="H67" s="68"/>
      <c r="I67" s="69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15.75">
      <c r="A68" s="83"/>
      <c r="B68" s="78" t="s">
        <v>117</v>
      </c>
      <c r="C68" s="75" t="s">
        <v>118</v>
      </c>
      <c r="D68" s="177"/>
      <c r="E68" s="91"/>
      <c r="F68" s="178"/>
      <c r="H68" s="64"/>
      <c r="I68" s="6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33.75">
      <c r="A69" s="83"/>
      <c r="B69" s="78" t="s">
        <v>119</v>
      </c>
      <c r="C69" s="75" t="s">
        <v>120</v>
      </c>
      <c r="D69" s="177"/>
      <c r="E69" s="91"/>
      <c r="F69" s="178"/>
      <c r="H69" s="91"/>
      <c r="I69" s="9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33.75">
      <c r="A70" s="83"/>
      <c r="B70" s="78" t="s">
        <v>85</v>
      </c>
      <c r="C70" s="75" t="s">
        <v>121</v>
      </c>
      <c r="D70" s="177"/>
      <c r="E70" s="91"/>
      <c r="F70" s="178"/>
      <c r="H70" s="91"/>
      <c r="I70" s="69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76.5">
      <c r="A71" s="65"/>
      <c r="B71" s="70" t="s">
        <v>122</v>
      </c>
      <c r="C71" s="104" t="s">
        <v>123</v>
      </c>
      <c r="D71" s="107" t="s">
        <v>62</v>
      </c>
      <c r="E71" s="108">
        <v>1</v>
      </c>
      <c r="F71" s="109">
        <v>0</v>
      </c>
      <c r="G71" s="110">
        <f>E71*F71</f>
        <v>0</v>
      </c>
      <c r="H71" s="91"/>
      <c r="I71" s="69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29.25" customHeight="1">
      <c r="A72" s="83"/>
      <c r="B72" s="66"/>
      <c r="C72" s="67"/>
      <c r="D72" s="177"/>
      <c r="E72" s="91"/>
      <c r="F72" s="178"/>
      <c r="H72" s="91"/>
      <c r="I72" s="69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38.25">
      <c r="A73" s="83"/>
      <c r="B73" s="70" t="s">
        <v>73</v>
      </c>
      <c r="C73" s="85" t="s">
        <v>217</v>
      </c>
      <c r="D73" s="107" t="s">
        <v>62</v>
      </c>
      <c r="E73" s="108">
        <v>1</v>
      </c>
      <c r="F73" s="109">
        <v>0</v>
      </c>
      <c r="G73" s="110">
        <f>+F73*E73</f>
        <v>0</v>
      </c>
      <c r="H73" s="91"/>
      <c r="I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19.5" customHeight="1">
      <c r="A74" s="83"/>
      <c r="B74" s="70"/>
      <c r="C74" s="85" t="s">
        <v>124</v>
      </c>
      <c r="D74" s="107"/>
      <c r="E74" s="108"/>
      <c r="F74" s="214"/>
      <c r="G74" s="110"/>
      <c r="H74" s="91"/>
      <c r="I74" s="69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12.75">
      <c r="A75" s="83"/>
      <c r="B75" s="105" t="s">
        <v>65</v>
      </c>
      <c r="C75" s="85" t="s">
        <v>130</v>
      </c>
      <c r="D75" s="107"/>
      <c r="E75" s="108"/>
      <c r="F75" s="214"/>
      <c r="G75" s="110"/>
      <c r="H75" s="97"/>
      <c r="I75" s="69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18" customHeight="1">
      <c r="A76" s="83"/>
      <c r="B76" s="70"/>
      <c r="C76" s="85" t="s">
        <v>131</v>
      </c>
      <c r="D76" s="107"/>
      <c r="E76" s="108"/>
      <c r="F76" s="214"/>
      <c r="G76" s="110"/>
      <c r="H76" s="97"/>
      <c r="I76" s="69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38.25">
      <c r="A77" s="83"/>
      <c r="B77" s="70"/>
      <c r="C77" s="85" t="s">
        <v>132</v>
      </c>
      <c r="D77" s="107"/>
      <c r="E77" s="108"/>
      <c r="F77" s="214"/>
      <c r="G77" s="110"/>
      <c r="H77" s="97"/>
      <c r="I77" s="69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12.75">
      <c r="A78" s="83"/>
      <c r="B78" s="70"/>
      <c r="C78" s="85" t="s">
        <v>133</v>
      </c>
      <c r="D78" s="107"/>
      <c r="E78" s="108"/>
      <c r="F78" s="214"/>
      <c r="G78" s="110"/>
      <c r="H78" s="91"/>
      <c r="I78" s="92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12.75">
      <c r="A79" s="83"/>
      <c r="B79" s="70"/>
      <c r="C79" s="85" t="s">
        <v>134</v>
      </c>
      <c r="D79" s="107"/>
      <c r="E79" s="108"/>
      <c r="F79" s="214"/>
      <c r="G79" s="110"/>
      <c r="H79" s="91"/>
      <c r="I79" s="92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15" customHeight="1">
      <c r="A80" s="83"/>
      <c r="B80" s="83"/>
      <c r="C80" s="85" t="s">
        <v>135</v>
      </c>
      <c r="D80" s="107"/>
      <c r="E80" s="108"/>
      <c r="F80" s="214"/>
      <c r="G80" s="110"/>
      <c r="H80" s="91"/>
      <c r="I80" s="92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12.75">
      <c r="A81" s="83"/>
      <c r="B81" s="105" t="s">
        <v>66</v>
      </c>
      <c r="C81" s="85" t="s">
        <v>136</v>
      </c>
      <c r="D81" s="186"/>
      <c r="E81" s="108"/>
      <c r="F81" s="214"/>
      <c r="G81" s="110"/>
      <c r="H81" s="88"/>
      <c r="I81" s="92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18" customHeight="1">
      <c r="A82" s="83"/>
      <c r="B82" s="70"/>
      <c r="C82" s="85" t="s">
        <v>137</v>
      </c>
      <c r="D82" s="186"/>
      <c r="E82" s="108"/>
      <c r="F82" s="214"/>
      <c r="G82" s="110"/>
      <c r="H82" s="88"/>
      <c r="I82" s="9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12.75">
      <c r="A83" s="83"/>
      <c r="B83" s="70"/>
      <c r="C83" s="85" t="s">
        <v>138</v>
      </c>
      <c r="D83" s="186"/>
      <c r="E83" s="108"/>
      <c r="F83" s="214"/>
      <c r="G83" s="110"/>
      <c r="H83" s="88"/>
      <c r="I83" s="92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2.75">
      <c r="A84" s="83"/>
      <c r="B84" s="70"/>
      <c r="C84" s="85" t="s">
        <v>139</v>
      </c>
      <c r="D84" s="186"/>
      <c r="E84" s="108"/>
      <c r="F84" s="214"/>
      <c r="G84" s="110"/>
      <c r="H84" s="88"/>
      <c r="I84" s="92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12.75">
      <c r="A85" s="83"/>
      <c r="B85" s="105" t="s">
        <v>67</v>
      </c>
      <c r="C85" s="85" t="s">
        <v>140</v>
      </c>
      <c r="D85" s="186"/>
      <c r="E85" s="108"/>
      <c r="F85" s="214"/>
      <c r="G85" s="110"/>
      <c r="H85" s="88"/>
      <c r="I85" s="92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25.5">
      <c r="A86" s="83"/>
      <c r="B86" s="70"/>
      <c r="C86" s="85" t="s">
        <v>141</v>
      </c>
      <c r="D86" s="186"/>
      <c r="E86" s="108"/>
      <c r="F86" s="214"/>
      <c r="G86" s="110"/>
      <c r="H86" s="88"/>
      <c r="I86" s="92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2.75">
      <c r="A87" s="83"/>
      <c r="B87" s="70"/>
      <c r="C87" s="85" t="s">
        <v>142</v>
      </c>
      <c r="D87" s="186"/>
      <c r="E87" s="108"/>
      <c r="F87" s="214"/>
      <c r="G87" s="110"/>
      <c r="H87" s="88"/>
      <c r="I87" s="92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2.75">
      <c r="A88" s="83"/>
      <c r="B88" s="70"/>
      <c r="C88" s="85" t="s">
        <v>143</v>
      </c>
      <c r="D88" s="186"/>
      <c r="E88" s="108"/>
      <c r="F88" s="214"/>
      <c r="G88" s="110"/>
      <c r="H88" s="68"/>
      <c r="I88" s="69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12.75">
      <c r="A89" s="83"/>
      <c r="B89" s="93"/>
      <c r="C89" s="99"/>
      <c r="D89" s="215"/>
      <c r="E89" s="216"/>
      <c r="F89" s="217"/>
      <c r="G89" s="218"/>
      <c r="H89" s="88"/>
      <c r="I89" s="92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63.75">
      <c r="A90" s="83"/>
      <c r="B90" s="70" t="s">
        <v>75</v>
      </c>
      <c r="C90" s="85" t="s">
        <v>218</v>
      </c>
      <c r="D90" s="107" t="s">
        <v>62</v>
      </c>
      <c r="E90" s="108">
        <v>3</v>
      </c>
      <c r="F90" s="109">
        <v>0</v>
      </c>
      <c r="G90" s="110">
        <f>+F90*E90</f>
        <v>0</v>
      </c>
      <c r="H90" s="68"/>
      <c r="I90" s="69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12.75">
      <c r="A91" s="83"/>
      <c r="B91" s="70"/>
      <c r="C91" s="85"/>
      <c r="D91" s="107"/>
      <c r="E91" s="108"/>
      <c r="F91" s="109"/>
      <c r="G91" s="110"/>
      <c r="H91" s="68"/>
      <c r="I91" s="69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21" customHeight="1">
      <c r="A92" s="83"/>
      <c r="B92" s="112"/>
      <c r="C92" s="90" t="s">
        <v>144</v>
      </c>
      <c r="D92" s="194"/>
      <c r="E92" s="195"/>
      <c r="F92" s="211"/>
      <c r="G92" s="222">
        <f>SUM(G71:G91)</f>
        <v>0</v>
      </c>
      <c r="H92" s="102"/>
      <c r="I92" s="103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12.75">
      <c r="A93" s="83"/>
      <c r="B93" s="70"/>
      <c r="C93" s="85"/>
      <c r="D93" s="223"/>
      <c r="E93" s="223"/>
      <c r="F93" s="223"/>
      <c r="G93" s="223"/>
      <c r="H93" s="88"/>
      <c r="I93" s="92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12.75">
      <c r="A94" s="83"/>
      <c r="B94" s="78"/>
      <c r="C94" s="75"/>
      <c r="D94" s="224"/>
      <c r="E94" s="91"/>
      <c r="F94" s="178"/>
      <c r="H94" s="88"/>
      <c r="I94" s="92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26.25" customHeight="1">
      <c r="A95" s="83"/>
      <c r="B95" s="78"/>
      <c r="C95" s="67"/>
      <c r="D95" s="198" t="s">
        <v>56</v>
      </c>
      <c r="E95" s="199" t="s">
        <v>57</v>
      </c>
      <c r="F95" s="200" t="s">
        <v>58</v>
      </c>
      <c r="G95" s="199" t="s">
        <v>59</v>
      </c>
      <c r="H95" s="88"/>
      <c r="I95" s="92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8" customHeight="1">
      <c r="A96"/>
      <c r="B96" s="66"/>
      <c r="C96" s="71" t="s">
        <v>146</v>
      </c>
      <c r="D96" s="225"/>
      <c r="E96" s="226"/>
      <c r="F96" s="227"/>
      <c r="G96" s="226"/>
      <c r="H96" s="88"/>
      <c r="I96" s="92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23.25" customHeight="1">
      <c r="A97"/>
      <c r="B97" s="70" t="s">
        <v>145</v>
      </c>
      <c r="C97" s="94" t="s">
        <v>147</v>
      </c>
      <c r="D97" s="219"/>
      <c r="E97" s="219"/>
      <c r="F97" s="219"/>
      <c r="G97" s="219"/>
      <c r="H97" s="88"/>
      <c r="I97" s="92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24.75" customHeight="1">
      <c r="A98" s="106"/>
      <c r="B98" s="66" t="s">
        <v>73</v>
      </c>
      <c r="C98" s="114" t="s">
        <v>148</v>
      </c>
      <c r="D98" s="107" t="s">
        <v>208</v>
      </c>
      <c r="E98" s="108">
        <v>2</v>
      </c>
      <c r="F98" s="190">
        <v>0</v>
      </c>
      <c r="G98" s="190">
        <f>+F98*E98</f>
        <v>0</v>
      </c>
      <c r="H98" s="88"/>
      <c r="I98" s="92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13.5" customHeight="1">
      <c r="A99"/>
      <c r="B99" s="66"/>
      <c r="C99" s="115"/>
      <c r="D99" s="192"/>
      <c r="E99" s="193"/>
      <c r="F99" s="228"/>
      <c r="G99" s="228"/>
      <c r="H99" s="88"/>
      <c r="I99" s="92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21.75" customHeight="1">
      <c r="A100"/>
      <c r="B100" s="66"/>
      <c r="C100" s="90" t="s">
        <v>149</v>
      </c>
      <c r="D100" s="194"/>
      <c r="E100" s="195"/>
      <c r="F100" s="229"/>
      <c r="G100" s="197">
        <f>SUM(G97:G99)</f>
        <v>0</v>
      </c>
      <c r="H100" s="88"/>
      <c r="I100" s="92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21" customHeight="1">
      <c r="A101"/>
      <c r="B101" s="66"/>
      <c r="C101" s="116"/>
      <c r="D101" s="230"/>
      <c r="E101" s="231"/>
      <c r="F101" s="232"/>
      <c r="G101" s="233"/>
      <c r="H101" s="88"/>
      <c r="I101" s="92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39" customHeight="1">
      <c r="A102" s="117"/>
      <c r="B102" s="78"/>
      <c r="C102" s="75"/>
      <c r="D102" s="198" t="s">
        <v>56</v>
      </c>
      <c r="E102" s="199" t="s">
        <v>57</v>
      </c>
      <c r="F102" s="200" t="s">
        <v>58</v>
      </c>
      <c r="G102" s="199" t="s">
        <v>59</v>
      </c>
      <c r="H102" s="88"/>
      <c r="I102" s="9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22.5" customHeight="1">
      <c r="A103" s="117"/>
      <c r="B103" s="78"/>
      <c r="C103" s="71" t="s">
        <v>166</v>
      </c>
      <c r="D103" s="179"/>
      <c r="E103" s="180"/>
      <c r="F103" s="181"/>
      <c r="G103" s="181"/>
      <c r="H103" s="88"/>
      <c r="I103" s="92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12.75">
      <c r="A104" s="117"/>
      <c r="B104" s="70" t="s">
        <v>165</v>
      </c>
      <c r="C104" s="67"/>
      <c r="D104" s="177"/>
      <c r="E104" s="91"/>
      <c r="F104" s="178"/>
      <c r="G104" s="178"/>
      <c r="H104" s="88"/>
      <c r="I104" s="92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23.25" customHeight="1">
      <c r="A105" s="117"/>
      <c r="B105" s="66"/>
      <c r="C105" s="137" t="s">
        <v>167</v>
      </c>
      <c r="D105" s="177"/>
      <c r="E105" s="91"/>
      <c r="F105" s="178"/>
      <c r="G105" s="178"/>
      <c r="H105" s="88"/>
      <c r="I105" s="92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117" customHeight="1">
      <c r="A106" s="117"/>
      <c r="B106" s="66"/>
      <c r="C106" s="94" t="s">
        <v>168</v>
      </c>
      <c r="D106" s="177"/>
      <c r="E106" s="91"/>
      <c r="F106" s="178"/>
      <c r="G106" s="178"/>
      <c r="H106" s="88"/>
      <c r="I106" s="92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63.75">
      <c r="A107" s="128"/>
      <c r="B107" s="66" t="s">
        <v>73</v>
      </c>
      <c r="C107" s="94" t="s">
        <v>169</v>
      </c>
      <c r="D107" s="107" t="s">
        <v>208</v>
      </c>
      <c r="E107" s="108">
        <v>25</v>
      </c>
      <c r="F107" s="188">
        <v>0</v>
      </c>
      <c r="G107" s="189">
        <f>+F107*E107</f>
        <v>0</v>
      </c>
      <c r="H107" s="88"/>
      <c r="I107" s="92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12.75" customHeight="1">
      <c r="A108" s="128"/>
      <c r="B108" s="66"/>
      <c r="C108" s="138"/>
      <c r="D108" s="107"/>
      <c r="E108" s="108"/>
      <c r="F108" s="188"/>
      <c r="G108" s="189"/>
      <c r="H108" s="88"/>
      <c r="I108" s="92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12.75" customHeight="1">
      <c r="A109" s="128"/>
      <c r="B109" s="66" t="s">
        <v>75</v>
      </c>
      <c r="C109" s="94" t="s">
        <v>211</v>
      </c>
      <c r="D109" s="107" t="s">
        <v>64</v>
      </c>
      <c r="E109" s="108">
        <v>4</v>
      </c>
      <c r="F109" s="188">
        <v>0</v>
      </c>
      <c r="G109" s="189">
        <f>+F109*E109</f>
        <v>0</v>
      </c>
      <c r="H109" s="88"/>
      <c r="I109" s="92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15.75" customHeight="1">
      <c r="A110" s="117"/>
      <c r="B110" s="66"/>
      <c r="C110" s="67"/>
      <c r="D110" s="192"/>
      <c r="E110" s="193"/>
      <c r="F110" s="237"/>
      <c r="G110" s="237"/>
      <c r="H110" s="88"/>
      <c r="I110" s="92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15" customHeight="1">
      <c r="A111" s="134"/>
      <c r="B111" s="89"/>
      <c r="C111" s="90" t="s">
        <v>171</v>
      </c>
      <c r="D111" s="194"/>
      <c r="E111" s="195"/>
      <c r="F111" s="235"/>
      <c r="G111" s="197">
        <f>SUM(G107:G110)</f>
        <v>0</v>
      </c>
      <c r="H111" s="88"/>
      <c r="I111" s="92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12.75" customHeight="1">
      <c r="A112" s="83"/>
      <c r="B112" s="93"/>
      <c r="C112" s="99"/>
      <c r="F112" s="165"/>
      <c r="H112" s="88"/>
      <c r="I112" s="9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25.5" customHeight="1">
      <c r="A113" s="88"/>
      <c r="B113" s="92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69.75" customHeight="1">
      <c r="A114" s="88"/>
      <c r="B114" s="92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12.75">
      <c r="A115" s="88"/>
      <c r="B115" s="92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28.5" customHeight="1">
      <c r="A116" s="88"/>
      <c r="B116" s="92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12.75" customHeight="1">
      <c r="A117" s="88"/>
      <c r="B117" s="92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12.75">
      <c r="A118" s="88"/>
      <c r="B118" s="92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15" customHeight="1">
      <c r="A119" s="88"/>
      <c r="B119" s="92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12.75" customHeight="1">
      <c r="A120" s="88"/>
      <c r="B120" s="92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12.75" customHeight="1">
      <c r="A121" s="88"/>
      <c r="B121" s="92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15" customHeight="1">
      <c r="A122" s="88"/>
      <c r="B122" s="9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37.5" customHeight="1">
      <c r="A123" s="88"/>
      <c r="B123" s="92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12.75">
      <c r="A124" s="88"/>
      <c r="B124" s="92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26.25" customHeight="1">
      <c r="A125" s="88"/>
      <c r="B125" s="92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12.75">
      <c r="A126" s="88"/>
      <c r="B126" s="92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78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17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151.5" customHeight="1"/>
    <row r="130" spans="1:255" ht="51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51.7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17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37.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18.7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25.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17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25.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19.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39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12.7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42" customHeight="1">
      <c r="A142" s="111"/>
      <c r="B142" s="111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12.7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113"/>
      <c r="B144" s="113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5" ht="15.75">
      <c r="A145" s="113"/>
      <c r="B145" s="113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5" ht="12.75">
      <c r="A146" s="88"/>
      <c r="B146" s="92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5" ht="12.75">
      <c r="A147" s="88"/>
      <c r="B147" s="92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5" ht="12.75">
      <c r="A148" s="88"/>
      <c r="B148" s="92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5" ht="25.5" customHeight="1">
      <c r="A149" s="88"/>
      <c r="B149" s="92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5" ht="12.75">
      <c r="A150" s="88"/>
      <c r="B150" s="92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5" ht="44.25" customHeight="1">
      <c r="A151" s="88"/>
      <c r="B151" s="92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5" ht="14.25" customHeight="1">
      <c r="A152" s="88"/>
      <c r="B152" s="9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5" ht="27" customHeight="1">
      <c r="A153" s="88"/>
      <c r="B153" s="92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5" ht="12.75">
      <c r="A154" s="88"/>
      <c r="B154" s="92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5" ht="12.75">
      <c r="A155" s="88"/>
      <c r="B155" s="92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5" s="117" customFormat="1" ht="22.35" customHeight="1">
      <c r="A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IM156" s="121"/>
    </row>
    <row r="157" spans="1:255" s="121" customFormat="1">
      <c r="A157" s="120"/>
      <c r="B157" s="117"/>
      <c r="C157" s="117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L157" s="117"/>
      <c r="IN157" s="117"/>
      <c r="IO157" s="117"/>
    </row>
    <row r="158" spans="1:255" s="121" customFormat="1">
      <c r="A158" s="120"/>
      <c r="B158" s="117"/>
      <c r="C158" s="117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L158" s="117"/>
      <c r="IN158" s="117"/>
      <c r="IO158" s="117"/>
    </row>
    <row r="159" spans="1:255" s="121" customFormat="1">
      <c r="A159" s="120"/>
      <c r="B159" s="117"/>
      <c r="C159" s="117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L159" s="117"/>
      <c r="IN159" s="117"/>
      <c r="IO159" s="117"/>
    </row>
    <row r="160" spans="1:255" s="121" customFormat="1">
      <c r="A160" s="120"/>
      <c r="B160" s="117"/>
      <c r="C160" s="117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L160" s="117"/>
      <c r="IN160" s="117"/>
      <c r="IO160" s="117"/>
    </row>
    <row r="161" spans="1:249" s="121" customFormat="1" ht="14.85" customHeight="1">
      <c r="A161" s="120"/>
      <c r="B161" s="117"/>
      <c r="C161" s="117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N161" s="117"/>
      <c r="IO161" s="117"/>
    </row>
    <row r="162" spans="1:249" s="117" customFormat="1" ht="15.6" customHeight="1">
      <c r="A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IM162" s="121"/>
    </row>
    <row r="163" spans="1:249" s="121" customFormat="1">
      <c r="A163" s="120"/>
      <c r="B163" s="117"/>
      <c r="C163" s="117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L163" s="117"/>
      <c r="IN163" s="117"/>
      <c r="IO163" s="117"/>
    </row>
    <row r="164" spans="1:249" s="117" customFormat="1" ht="12.75"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</row>
    <row r="165" spans="1:249" s="117" customFormat="1" ht="12.75"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</row>
    <row r="166" spans="1:249" s="121" customFormat="1" ht="21.6" customHeight="1">
      <c r="A166" s="127"/>
      <c r="B166" s="129"/>
      <c r="C166" s="120"/>
      <c r="D166" s="117"/>
      <c r="E166" s="117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  <c r="IN166" s="117"/>
    </row>
    <row r="167" spans="1:249" s="121" customFormat="1" ht="101.25" customHeight="1">
      <c r="A167" s="127"/>
      <c r="B167" s="129"/>
      <c r="C167" s="120"/>
      <c r="D167" s="117"/>
      <c r="E167" s="117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  <c r="IN167" s="117"/>
    </row>
    <row r="168" spans="1:249" s="121" customFormat="1" ht="12.75" customHeight="1">
      <c r="A168" s="127"/>
      <c r="B168" s="129"/>
      <c r="C168" s="120"/>
      <c r="D168" s="120"/>
      <c r="E168" s="117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  <c r="IN168" s="117"/>
    </row>
    <row r="169" spans="1:249" s="121" customFormat="1" ht="96.75" customHeight="1">
      <c r="A169" s="127"/>
      <c r="B169" s="129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  <c r="IN169" s="117"/>
    </row>
    <row r="170" spans="1:249" s="121" customFormat="1" ht="120.75" customHeight="1">
      <c r="A170" s="127"/>
      <c r="B170" s="129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  <c r="IN170" s="117"/>
    </row>
    <row r="171" spans="1:249" s="121" customFormat="1" ht="16.350000000000001" customHeight="1">
      <c r="A171" s="127"/>
      <c r="B171" s="129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  <c r="IN171" s="117"/>
    </row>
    <row r="172" spans="1:249" s="121" customFormat="1" ht="114" customHeight="1">
      <c r="A172" s="127"/>
      <c r="B172" s="129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  <c r="IN172" s="117"/>
    </row>
    <row r="173" spans="1:249" s="121" customFormat="1" ht="21.6" customHeight="1">
      <c r="A173" s="127"/>
      <c r="B173" s="129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  <c r="IN173" s="117"/>
    </row>
    <row r="174" spans="1:249" s="121" customFormat="1" ht="9.75" customHeight="1">
      <c r="A174" s="127"/>
      <c r="B174" s="129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  <c r="IN174" s="117"/>
    </row>
    <row r="175" spans="1:249" s="121" customFormat="1" ht="104.25" customHeight="1">
      <c r="A175" s="127"/>
      <c r="B175" s="129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  <c r="IN175" s="117"/>
    </row>
    <row r="176" spans="1:249" s="121" customFormat="1" ht="19.5" customHeight="1">
      <c r="A176" s="127"/>
      <c r="B176" s="129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  <c r="IN176" s="117"/>
    </row>
    <row r="177" spans="1:255" s="121" customFormat="1" ht="65.25" customHeight="1">
      <c r="A177" s="127"/>
      <c r="B177" s="129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  <c r="IN177" s="117"/>
    </row>
    <row r="178" spans="1:255" s="117" customFormat="1" ht="12.75"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</row>
    <row r="179" spans="1:255" s="117" customFormat="1" ht="25.35" customHeight="1">
      <c r="A179" s="127"/>
      <c r="B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</row>
    <row r="180" spans="1:255" ht="15" customHeight="1">
      <c r="A180" s="113"/>
      <c r="B180" s="113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 s="113"/>
      <c r="B181" s="113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 s="88"/>
      <c r="B182" s="9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 s="88"/>
      <c r="B183" s="92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 s="88"/>
      <c r="B184" s="92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 s="88"/>
      <c r="B185" s="92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 s="88"/>
      <c r="B186" s="92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 s="88"/>
      <c r="B187" s="92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 s="88"/>
      <c r="B188" s="92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 s="88"/>
      <c r="B189" s="92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 s="88"/>
      <c r="B190" s="92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 s="88"/>
      <c r="B191" s="92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 s="88"/>
      <c r="B192" s="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1:255" ht="12.75">
      <c r="A193" s="88"/>
      <c r="B193" s="92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</row>
    <row r="194" spans="1:255" ht="12.75">
      <c r="A194" s="88"/>
      <c r="B194" s="92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</row>
    <row r="195" spans="1:255" ht="52.5" customHeight="1">
      <c r="A195" s="88"/>
      <c r="B195" s="92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</row>
    <row r="196" spans="1:255" ht="12.75">
      <c r="A196" s="88"/>
      <c r="B196" s="92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</row>
    <row r="197" spans="1:255" ht="12.75">
      <c r="A197" s="88"/>
      <c r="B197" s="92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</row>
    <row r="198" spans="1:255" ht="12.75">
      <c r="A198" s="88"/>
      <c r="B198" s="92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</row>
    <row r="199" spans="1:255" ht="34.5" customHeight="1">
      <c r="A199" s="88"/>
      <c r="B199" s="92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</row>
    <row r="200" spans="1:255" ht="12.75">
      <c r="A200" s="88"/>
      <c r="B200" s="92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</row>
    <row r="201" spans="1:255" ht="12.75">
      <c r="A201" s="88"/>
      <c r="B201" s="92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</row>
    <row r="202" spans="1:255" ht="12.75">
      <c r="A202" s="88"/>
      <c r="B202" s="9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</row>
    <row r="203" spans="1:255" ht="36" customHeight="1">
      <c r="A203" s="88"/>
      <c r="B203" s="92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</row>
    <row r="204" spans="1:255" ht="15.75">
      <c r="A204" s="64"/>
      <c r="B204" s="6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</row>
    <row r="205" spans="1:255" ht="12.75">
      <c r="A205" s="88"/>
      <c r="B205" s="92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</row>
    <row r="206" spans="1:255" ht="12.75">
      <c r="A206" s="88"/>
      <c r="B206" s="92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</row>
    <row r="207" spans="1:255" ht="12.75">
      <c r="A207" s="88"/>
      <c r="B207" s="92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</row>
    <row r="208" spans="1:255" ht="12.75">
      <c r="A208" s="88"/>
      <c r="B208" s="92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</row>
    <row r="209" spans="1:255" ht="33.75" customHeight="1">
      <c r="A209" s="88"/>
      <c r="B209" s="92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 s="88"/>
      <c r="B210" s="92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 s="88"/>
      <c r="B211" s="92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 s="88"/>
      <c r="B212" s="9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 s="88"/>
      <c r="B213" s="92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 s="88"/>
      <c r="B214" s="92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 s="88"/>
      <c r="B215" s="92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 s="88"/>
      <c r="B216" s="92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 s="88"/>
      <c r="B217" s="92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 s="88"/>
      <c r="B218" s="92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 s="88"/>
      <c r="B219" s="92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 s="88"/>
      <c r="B220" s="92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4:7" customFormat="1" ht="12.75">
      <c r="D529" s="223"/>
      <c r="E529" s="223"/>
      <c r="F529" s="223"/>
      <c r="G529" s="223"/>
    </row>
    <row r="530" spans="4:7" customFormat="1" ht="12.75">
      <c r="D530" s="223"/>
      <c r="E530" s="223"/>
      <c r="F530" s="223"/>
      <c r="G530" s="223"/>
    </row>
    <row r="531" spans="4:7" customFormat="1" ht="12.75">
      <c r="D531" s="223"/>
      <c r="E531" s="223"/>
      <c r="F531" s="223"/>
      <c r="G531" s="223"/>
    </row>
    <row r="532" spans="4:7" customFormat="1" ht="12.75">
      <c r="D532" s="223"/>
      <c r="E532" s="223"/>
      <c r="F532" s="223"/>
      <c r="G532" s="223"/>
    </row>
    <row r="533" spans="4:7" customFormat="1" ht="12.75">
      <c r="D533" s="223"/>
      <c r="E533" s="223"/>
      <c r="F533" s="223"/>
      <c r="G533" s="223"/>
    </row>
    <row r="534" spans="4:7" customFormat="1" ht="12.75">
      <c r="D534" s="223"/>
      <c r="E534" s="223"/>
      <c r="F534" s="223"/>
      <c r="G534" s="223"/>
    </row>
    <row r="535" spans="4:7" customFormat="1" ht="12.75">
      <c r="D535" s="223"/>
      <c r="E535" s="223"/>
      <c r="F535" s="223"/>
      <c r="G535" s="223"/>
    </row>
    <row r="536" spans="4:7" customFormat="1" ht="12.75">
      <c r="D536" s="223"/>
      <c r="E536" s="223"/>
      <c r="F536" s="223"/>
      <c r="G536" s="223"/>
    </row>
    <row r="537" spans="4:7" customFormat="1" ht="12.75">
      <c r="D537" s="223"/>
      <c r="E537" s="223"/>
      <c r="F537" s="223"/>
      <c r="G537" s="223"/>
    </row>
    <row r="538" spans="4:7" customFormat="1" ht="12.75">
      <c r="D538" s="223"/>
      <c r="E538" s="223"/>
      <c r="F538" s="223"/>
      <c r="G538" s="223"/>
    </row>
    <row r="539" spans="4:7" customFormat="1" ht="12.75">
      <c r="D539" s="223"/>
      <c r="E539" s="223"/>
      <c r="F539" s="223"/>
      <c r="G539" s="223"/>
    </row>
    <row r="540" spans="4:7" customFormat="1" ht="12.75">
      <c r="D540" s="223"/>
      <c r="E540" s="223"/>
      <c r="F540" s="223"/>
      <c r="G540" s="223"/>
    </row>
    <row r="541" spans="4:7" customFormat="1" ht="12.75">
      <c r="D541" s="223"/>
      <c r="E541" s="223"/>
      <c r="F541" s="223"/>
      <c r="G541" s="223"/>
    </row>
    <row r="542" spans="4:7" customFormat="1" ht="12.75">
      <c r="D542" s="223"/>
      <c r="E542" s="223"/>
      <c r="F542" s="223"/>
      <c r="G542" s="223"/>
    </row>
    <row r="543" spans="4:7" customFormat="1" ht="12.75">
      <c r="D543" s="223"/>
      <c r="E543" s="223"/>
      <c r="F543" s="223"/>
      <c r="G543" s="223"/>
    </row>
    <row r="544" spans="4:7" customFormat="1" ht="12.75">
      <c r="D544" s="223"/>
      <c r="E544" s="223"/>
      <c r="F544" s="223"/>
      <c r="G544" s="223"/>
    </row>
    <row r="545" spans="4:7" customFormat="1" ht="12.75">
      <c r="D545" s="223"/>
      <c r="E545" s="223"/>
      <c r="F545" s="223"/>
      <c r="G545" s="223"/>
    </row>
    <row r="546" spans="4:7" customFormat="1" ht="12.75">
      <c r="D546" s="223"/>
      <c r="E546" s="223"/>
      <c r="F546" s="223"/>
      <c r="G546" s="223"/>
    </row>
    <row r="547" spans="4:7" customFormat="1" ht="12.75">
      <c r="D547" s="223"/>
      <c r="E547" s="223"/>
      <c r="F547" s="223"/>
      <c r="G547" s="223"/>
    </row>
    <row r="548" spans="4:7" customFormat="1" ht="12.75">
      <c r="D548" s="223"/>
      <c r="E548" s="223"/>
      <c r="F548" s="223"/>
      <c r="G548" s="223"/>
    </row>
    <row r="549" spans="4:7" customFormat="1" ht="12.75">
      <c r="D549" s="223"/>
      <c r="E549" s="223"/>
      <c r="F549" s="223"/>
      <c r="G549" s="223"/>
    </row>
    <row r="550" spans="4:7" customFormat="1" ht="12.75">
      <c r="D550" s="223"/>
      <c r="E550" s="223"/>
      <c r="F550" s="223"/>
      <c r="G550" s="223"/>
    </row>
    <row r="551" spans="4:7" customFormat="1" ht="12.75">
      <c r="D551" s="223"/>
      <c r="E551" s="223"/>
      <c r="F551" s="223"/>
      <c r="G551" s="223"/>
    </row>
    <row r="552" spans="4:7" customFormat="1" ht="12.75">
      <c r="D552" s="223"/>
      <c r="E552" s="223"/>
      <c r="F552" s="223"/>
      <c r="G552" s="223"/>
    </row>
    <row r="553" spans="4:7" customFormat="1" ht="12.75">
      <c r="D553" s="223"/>
      <c r="E553" s="223"/>
      <c r="F553" s="223"/>
      <c r="G553" s="223"/>
    </row>
    <row r="554" spans="4:7" customFormat="1" ht="12.75">
      <c r="D554" s="223"/>
      <c r="E554" s="223"/>
      <c r="F554" s="223"/>
      <c r="G554" s="223"/>
    </row>
    <row r="555" spans="4:7" customFormat="1" ht="12.75">
      <c r="D555" s="223"/>
      <c r="E555" s="223"/>
      <c r="F555" s="223"/>
      <c r="G555" s="223"/>
    </row>
    <row r="556" spans="4:7" customFormat="1" ht="12.75">
      <c r="D556" s="223"/>
      <c r="E556" s="223"/>
      <c r="F556" s="223"/>
      <c r="G556" s="223"/>
    </row>
    <row r="557" spans="4:7" customFormat="1" ht="12.75">
      <c r="D557" s="223"/>
      <c r="E557" s="223"/>
      <c r="F557" s="223"/>
      <c r="G557" s="223"/>
    </row>
    <row r="558" spans="4:7" customFormat="1" ht="12.75">
      <c r="D558" s="223"/>
      <c r="E558" s="223"/>
      <c r="F558" s="223"/>
      <c r="G558" s="223"/>
    </row>
    <row r="559" spans="4:7" customFormat="1" ht="12.75">
      <c r="D559" s="223"/>
      <c r="E559" s="223"/>
      <c r="F559" s="223"/>
      <c r="G559" s="223"/>
    </row>
    <row r="560" spans="4:7" customFormat="1" ht="12.75">
      <c r="D560" s="223"/>
      <c r="E560" s="223"/>
      <c r="F560" s="223"/>
      <c r="G560" s="223"/>
    </row>
    <row r="561" spans="4:7" customFormat="1" ht="12.75">
      <c r="D561" s="223"/>
      <c r="E561" s="223"/>
      <c r="F561" s="223"/>
      <c r="G561" s="223"/>
    </row>
    <row r="562" spans="4:7" customFormat="1" ht="12.75">
      <c r="D562" s="223"/>
      <c r="E562" s="223"/>
      <c r="F562" s="223"/>
      <c r="G562" s="223"/>
    </row>
    <row r="563" spans="4:7" customFormat="1" ht="12.75">
      <c r="D563" s="223"/>
      <c r="E563" s="223"/>
      <c r="F563" s="223"/>
      <c r="G563" s="223"/>
    </row>
    <row r="564" spans="4:7" customFormat="1" ht="12.75">
      <c r="D564" s="223"/>
      <c r="E564" s="223"/>
      <c r="F564" s="223"/>
      <c r="G564" s="223"/>
    </row>
    <row r="565" spans="4:7" customFormat="1" ht="12.75">
      <c r="D565" s="223"/>
      <c r="E565" s="223"/>
      <c r="F565" s="223"/>
      <c r="G565" s="223"/>
    </row>
    <row r="566" spans="4:7" customFormat="1" ht="12.75">
      <c r="D566" s="223"/>
      <c r="E566" s="223"/>
      <c r="F566" s="223"/>
      <c r="G566" s="223"/>
    </row>
    <row r="567" spans="4:7" customFormat="1" ht="12.75">
      <c r="D567" s="223"/>
      <c r="E567" s="223"/>
      <c r="F567" s="223"/>
      <c r="G567" s="223"/>
    </row>
    <row r="568" spans="4:7" customFormat="1" ht="12.75">
      <c r="D568" s="223"/>
      <c r="E568" s="223"/>
      <c r="F568" s="223"/>
      <c r="G568" s="223"/>
    </row>
    <row r="569" spans="4:7" customFormat="1" ht="12.75">
      <c r="D569" s="223"/>
      <c r="E569" s="223"/>
      <c r="F569" s="223"/>
      <c r="G569" s="223"/>
    </row>
    <row r="570" spans="4:7" customFormat="1" ht="12.75">
      <c r="D570" s="223"/>
      <c r="E570" s="223"/>
      <c r="F570" s="223"/>
      <c r="G570" s="223"/>
    </row>
    <row r="571" spans="4:7" customFormat="1" ht="12.75">
      <c r="D571" s="223"/>
      <c r="E571" s="223"/>
      <c r="F571" s="223"/>
      <c r="G571" s="223"/>
    </row>
    <row r="572" spans="4:7" customFormat="1" ht="12.75">
      <c r="D572" s="223"/>
      <c r="E572" s="223"/>
      <c r="F572" s="223"/>
      <c r="G572" s="223"/>
    </row>
    <row r="573" spans="4:7" customFormat="1" ht="12.75">
      <c r="D573" s="223"/>
      <c r="E573" s="223"/>
      <c r="F573" s="223"/>
      <c r="G573" s="223"/>
    </row>
    <row r="574" spans="4:7" customFormat="1" ht="12.75">
      <c r="D574" s="223"/>
      <c r="E574" s="223"/>
      <c r="F574" s="223"/>
      <c r="G574" s="223"/>
    </row>
    <row r="575" spans="4:7" customFormat="1" ht="12.75">
      <c r="D575" s="223"/>
      <c r="E575" s="223"/>
      <c r="F575" s="223"/>
      <c r="G575" s="223"/>
    </row>
    <row r="576" spans="4:7" customFormat="1" ht="12.75">
      <c r="D576" s="223"/>
      <c r="E576" s="223"/>
      <c r="F576" s="223"/>
      <c r="G576" s="223"/>
    </row>
    <row r="577" spans="2:7" customFormat="1" ht="12.75">
      <c r="D577" s="223"/>
      <c r="E577" s="223"/>
      <c r="F577" s="223"/>
      <c r="G577" s="223"/>
    </row>
    <row r="578" spans="2:7" customFormat="1" ht="12.75">
      <c r="D578" s="223"/>
      <c r="E578" s="223"/>
      <c r="F578" s="223"/>
      <c r="G578" s="223"/>
    </row>
    <row r="579" spans="2:7" customFormat="1" ht="12.75">
      <c r="D579" s="223"/>
      <c r="E579" s="223"/>
      <c r="F579" s="223"/>
      <c r="G579" s="223"/>
    </row>
    <row r="580" spans="2:7" customFormat="1" ht="12.75">
      <c r="D580" s="223"/>
      <c r="E580" s="223"/>
      <c r="F580" s="223"/>
      <c r="G580" s="223"/>
    </row>
    <row r="581" spans="2:7" customFormat="1" ht="12.75">
      <c r="D581" s="223"/>
      <c r="E581" s="223"/>
      <c r="F581" s="223"/>
      <c r="G581" s="223"/>
    </row>
    <row r="582" spans="2:7" customFormat="1" ht="12.75">
      <c r="D582" s="223"/>
      <c r="E582" s="223"/>
      <c r="F582" s="223"/>
      <c r="G582" s="223"/>
    </row>
    <row r="583" spans="2:7" customFormat="1" ht="12.75">
      <c r="B583" s="26"/>
      <c r="C583" s="27"/>
      <c r="D583" s="164"/>
      <c r="E583" s="65"/>
      <c r="F583" s="164"/>
      <c r="G583" s="165"/>
    </row>
    <row r="584" spans="2:7" customFormat="1" ht="12.75">
      <c r="B584" s="26"/>
      <c r="C584" s="27"/>
      <c r="D584" s="164"/>
      <c r="E584" s="65"/>
      <c r="F584" s="164"/>
      <c r="G584" s="165"/>
    </row>
    <row r="585" spans="2:7" customFormat="1" ht="12.75">
      <c r="B585" s="26"/>
      <c r="C585" s="27"/>
      <c r="D585" s="164"/>
      <c r="E585" s="65"/>
      <c r="F585" s="164"/>
      <c r="G585" s="165"/>
    </row>
    <row r="586" spans="2:7" customFormat="1" ht="12.75">
      <c r="B586" s="26"/>
      <c r="C586" s="27"/>
      <c r="D586" s="164"/>
      <c r="E586" s="65"/>
      <c r="F586" s="164"/>
      <c r="G586" s="165"/>
    </row>
    <row r="587" spans="2:7" customFormat="1" ht="12.75">
      <c r="B587" s="26"/>
      <c r="C587" s="27"/>
      <c r="D587" s="164"/>
      <c r="E587" s="65"/>
      <c r="F587" s="164"/>
      <c r="G587" s="165"/>
    </row>
    <row r="588" spans="2:7" customFormat="1" ht="12.75">
      <c r="B588" s="26"/>
      <c r="C588" s="27"/>
      <c r="D588" s="164"/>
      <c r="E588" s="65"/>
      <c r="F588" s="164"/>
      <c r="G588" s="165"/>
    </row>
    <row r="589" spans="2:7" customFormat="1" ht="12.75">
      <c r="B589" s="26"/>
      <c r="C589" s="27"/>
      <c r="D589" s="164"/>
      <c r="E589" s="65"/>
      <c r="F589" s="164"/>
      <c r="G589" s="165"/>
    </row>
    <row r="590" spans="2:7" customFormat="1" ht="12.75">
      <c r="B590" s="26"/>
      <c r="C590" s="27"/>
      <c r="D590" s="164"/>
      <c r="E590" s="65"/>
      <c r="F590" s="164"/>
      <c r="G590" s="165"/>
    </row>
    <row r="591" spans="2:7" customFormat="1" ht="12.75">
      <c r="B591" s="26"/>
      <c r="C591" s="27"/>
      <c r="D591" s="164"/>
      <c r="E591" s="65"/>
      <c r="F591" s="164"/>
      <c r="G591" s="165"/>
    </row>
    <row r="592" spans="2:7" customFormat="1" ht="12.75">
      <c r="B592" s="26"/>
      <c r="C592" s="27"/>
      <c r="D592" s="164"/>
      <c r="E592" s="65"/>
      <c r="F592" s="164"/>
      <c r="G592" s="165"/>
    </row>
    <row r="593" spans="1:7" customFormat="1" ht="12.75">
      <c r="B593" s="26"/>
      <c r="C593" s="27"/>
      <c r="D593" s="164"/>
      <c r="E593" s="65"/>
      <c r="F593" s="164"/>
      <c r="G593" s="165"/>
    </row>
    <row r="594" spans="1:7" customFormat="1" ht="12.75">
      <c r="B594" s="26"/>
      <c r="C594" s="27"/>
      <c r="D594" s="164"/>
      <c r="E594" s="65"/>
      <c r="F594" s="164"/>
      <c r="G594" s="165"/>
    </row>
    <row r="595" spans="1:7" customFormat="1" ht="12.75">
      <c r="B595" s="26"/>
      <c r="C595" s="27"/>
      <c r="D595" s="164"/>
      <c r="E595" s="65"/>
      <c r="F595" s="164"/>
      <c r="G595" s="165"/>
    </row>
    <row r="596" spans="1:7" customFormat="1" ht="12.75">
      <c r="B596" s="26"/>
      <c r="C596" s="27"/>
      <c r="D596" s="164"/>
      <c r="E596" s="65"/>
      <c r="F596" s="164"/>
      <c r="G596" s="165"/>
    </row>
    <row r="597" spans="1:7" customFormat="1" ht="12.75">
      <c r="B597" s="26"/>
      <c r="C597" s="27"/>
      <c r="D597" s="164"/>
      <c r="E597" s="65"/>
      <c r="F597" s="164"/>
      <c r="G597" s="165"/>
    </row>
    <row r="598" spans="1:7" customFormat="1" ht="12.75">
      <c r="B598" s="26"/>
      <c r="C598" s="27"/>
      <c r="D598" s="164"/>
      <c r="E598" s="65"/>
      <c r="F598" s="164"/>
      <c r="G598" s="165"/>
    </row>
    <row r="599" spans="1:7" customFormat="1" ht="12.75">
      <c r="B599" s="26"/>
      <c r="C599" s="27"/>
      <c r="D599" s="164"/>
      <c r="E599" s="65"/>
      <c r="F599" s="164"/>
      <c r="G599" s="165"/>
    </row>
    <row r="600" spans="1:7" customFormat="1" ht="12.75">
      <c r="B600" s="26"/>
      <c r="C600" s="27"/>
      <c r="D600" s="164"/>
      <c r="E600" s="65"/>
      <c r="F600" s="164"/>
      <c r="G600" s="165"/>
    </row>
    <row r="601" spans="1:7" customFormat="1" ht="12.75">
      <c r="B601" s="26"/>
      <c r="C601" s="27"/>
      <c r="D601" s="164"/>
      <c r="E601" s="65"/>
      <c r="F601" s="164"/>
      <c r="G601" s="165"/>
    </row>
    <row r="602" spans="1:7" customFormat="1" ht="12.75"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 r:id="rId1"/>
  <headerFooter>
    <oddHeader>&amp;C&amp;A</oddHeader>
    <oddFooter>&amp;CStran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70"/>
  <sheetViews>
    <sheetView zoomScale="95" zoomScaleNormal="95" workbookViewId="0">
      <selection activeCell="G16" sqref="G16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9.140625" style="164" customWidth="1"/>
    <col min="7" max="7" width="18.140625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/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/>
      <c r="D2" s="155"/>
      <c r="E2" s="273" t="str">
        <f>VLOOKUP($C$3,gorenjska!$A$2:$N$15,3)</f>
        <v>CESTA MARŠALA TITA 63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2</v>
      </c>
      <c r="D3" s="156"/>
      <c r="E3" s="157">
        <f>VLOOKUP($C$3,gorenjska!$A$2:$N$15,4)</f>
        <v>4270</v>
      </c>
      <c r="F3" s="274" t="str">
        <f>VLOOKUP($C$3,gorenjska!$A$2:$N$15,5)</f>
        <v>JESENICE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/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31.5" customHeight="1">
      <c r="B8" s="30"/>
      <c r="C8" s="276" t="s">
        <v>224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4.25" customHeight="1">
      <c r="B10" s="30"/>
      <c r="C10" s="41"/>
      <c r="D10" s="162"/>
      <c r="E10" s="163"/>
      <c r="F10" s="258"/>
      <c r="G10" s="259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0.75" customHeight="1">
      <c r="B11" s="30"/>
      <c r="C11" s="277"/>
      <c r="D11" s="277"/>
      <c r="E11" s="277"/>
      <c r="F11" s="277"/>
      <c r="G11" s="277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18.75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15.75" customHeight="1">
      <c r="B14" s="30"/>
      <c r="C14" s="271" t="s">
        <v>231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G50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G71+G81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/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24.4" customHeight="1">
      <c r="B26" s="49"/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33.6" customHeight="1">
      <c r="B28" s="49"/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24.4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24.4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34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18" customHeight="1">
      <c r="A48" s="83"/>
      <c r="B48" s="66" t="s">
        <v>75</v>
      </c>
      <c r="C48" s="85" t="s">
        <v>96</v>
      </c>
      <c r="D48" s="191" t="s">
        <v>64</v>
      </c>
      <c r="E48" s="187">
        <v>1</v>
      </c>
      <c r="F48" s="190">
        <v>0</v>
      </c>
      <c r="G48" s="189">
        <f>+F48*E48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86"/>
      <c r="C49" s="87"/>
      <c r="D49" s="107"/>
      <c r="E49" s="187"/>
      <c r="F49" s="188"/>
      <c r="G49" s="189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88"/>
      <c r="B50" s="89"/>
      <c r="C50" s="90" t="s">
        <v>98</v>
      </c>
      <c r="D50" s="194"/>
      <c r="E50" s="195"/>
      <c r="F50" s="196"/>
      <c r="G50" s="197">
        <f>SUM(G46:G49)</f>
        <v>0</v>
      </c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70"/>
      <c r="C51" s="85"/>
      <c r="D51" s="177"/>
      <c r="E51" s="91"/>
      <c r="F51" s="185"/>
      <c r="G51" s="178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63" t="s">
        <v>99</v>
      </c>
      <c r="B52" s="64" t="s">
        <v>100</v>
      </c>
      <c r="C52" s="64"/>
      <c r="D52" s="64"/>
      <c r="E52" s="64"/>
      <c r="F52" s="64"/>
      <c r="G52" s="64"/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24">
      <c r="A53" s="83"/>
      <c r="B53" s="66"/>
      <c r="C53" s="67"/>
      <c r="D53" s="198" t="s">
        <v>56</v>
      </c>
      <c r="E53" s="199" t="s">
        <v>57</v>
      </c>
      <c r="F53" s="200" t="s">
        <v>58</v>
      </c>
      <c r="G53" s="199" t="s">
        <v>59</v>
      </c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24.75" customHeight="1">
      <c r="A54" s="65"/>
      <c r="B54" s="70" t="s">
        <v>60</v>
      </c>
      <c r="C54" s="71" t="s">
        <v>106</v>
      </c>
      <c r="D54" s="201"/>
      <c r="E54" s="180"/>
      <c r="F54" s="181"/>
      <c r="G54" s="213"/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12.75">
      <c r="A55" s="83"/>
      <c r="B55" s="66"/>
      <c r="C55" s="67"/>
      <c r="D55" s="177"/>
      <c r="E55" s="91"/>
      <c r="F55" s="178"/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27" customHeight="1">
      <c r="A56" s="83"/>
      <c r="B56" s="100"/>
      <c r="C56" s="101" t="s">
        <v>107</v>
      </c>
      <c r="D56" s="177"/>
      <c r="E56" s="91"/>
      <c r="F56" s="178"/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4.25" customHeight="1">
      <c r="A57" s="83"/>
      <c r="B57" s="78" t="s">
        <v>73</v>
      </c>
      <c r="C57" s="75" t="s">
        <v>108</v>
      </c>
      <c r="D57" s="177"/>
      <c r="E57" s="91"/>
      <c r="F57" s="178"/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28.5" customHeight="1">
      <c r="A58" s="83"/>
      <c r="B58" s="78" t="s">
        <v>75</v>
      </c>
      <c r="C58" s="79" t="s">
        <v>76</v>
      </c>
      <c r="D58" s="177"/>
      <c r="E58" s="91"/>
      <c r="F58" s="178"/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5.75" customHeight="1">
      <c r="A59" s="83"/>
      <c r="B59" s="78" t="s">
        <v>77</v>
      </c>
      <c r="C59" s="75" t="s">
        <v>109</v>
      </c>
      <c r="D59" s="177"/>
      <c r="E59" s="91"/>
      <c r="F59" s="178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28.5" customHeight="1">
      <c r="A60" s="83"/>
      <c r="B60" s="78" t="s">
        <v>79</v>
      </c>
      <c r="C60" s="75" t="s">
        <v>110</v>
      </c>
      <c r="D60" s="177"/>
      <c r="E60" s="91"/>
      <c r="F60" s="178"/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4.25" customHeight="1">
      <c r="A61" s="83"/>
      <c r="B61" s="78" t="s">
        <v>81</v>
      </c>
      <c r="C61" s="75" t="s">
        <v>111</v>
      </c>
      <c r="D61" s="177"/>
      <c r="E61" s="91"/>
      <c r="F61" s="178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37.5" customHeight="1">
      <c r="A62" s="83"/>
      <c r="B62" s="78" t="s">
        <v>83</v>
      </c>
      <c r="C62" s="75" t="s">
        <v>112</v>
      </c>
      <c r="D62" s="177"/>
      <c r="E62" s="91"/>
      <c r="F62" s="178"/>
      <c r="H62" s="68"/>
      <c r="I62" s="6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4.25" customHeight="1">
      <c r="A63" s="83"/>
      <c r="B63" s="78" t="s">
        <v>113</v>
      </c>
      <c r="C63" s="75" t="s">
        <v>114</v>
      </c>
      <c r="D63" s="177"/>
      <c r="E63" s="91"/>
      <c r="F63" s="178"/>
      <c r="H63" s="68"/>
      <c r="I63" s="69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24.75" customHeight="1">
      <c r="A64" s="83"/>
      <c r="B64" s="78" t="s">
        <v>115</v>
      </c>
      <c r="C64" s="75" t="s">
        <v>116</v>
      </c>
      <c r="D64" s="177"/>
      <c r="E64" s="91"/>
      <c r="F64" s="178"/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12.75">
      <c r="A65" s="83"/>
      <c r="B65" s="78" t="s">
        <v>117</v>
      </c>
      <c r="C65" s="75" t="s">
        <v>118</v>
      </c>
      <c r="D65" s="177"/>
      <c r="E65" s="91"/>
      <c r="F65" s="178"/>
      <c r="H65" s="68"/>
      <c r="I65" s="69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36.75" customHeight="1">
      <c r="A66" s="83"/>
      <c r="B66" s="78" t="s">
        <v>119</v>
      </c>
      <c r="C66" s="75" t="s">
        <v>120</v>
      </c>
      <c r="D66" s="177"/>
      <c r="E66" s="91"/>
      <c r="F66" s="178"/>
      <c r="H66" s="68"/>
      <c r="I66" s="69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33.75">
      <c r="A67" s="83"/>
      <c r="B67" s="78" t="s">
        <v>85</v>
      </c>
      <c r="C67" s="75" t="s">
        <v>121</v>
      </c>
      <c r="D67" s="177"/>
      <c r="E67" s="91"/>
      <c r="F67" s="178"/>
      <c r="H67" s="68"/>
      <c r="I67" s="69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76.5">
      <c r="A68" s="83"/>
      <c r="B68" s="70" t="s">
        <v>122</v>
      </c>
      <c r="C68" s="104" t="s">
        <v>123</v>
      </c>
      <c r="D68" s="107" t="s">
        <v>62</v>
      </c>
      <c r="E68" s="108">
        <v>1</v>
      </c>
      <c r="F68" s="109">
        <v>0</v>
      </c>
      <c r="G68" s="110">
        <f>+F68*E68</f>
        <v>0</v>
      </c>
      <c r="H68" s="64"/>
      <c r="I68" s="6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12.75">
      <c r="A69" s="83"/>
      <c r="B69" s="66"/>
      <c r="C69" s="67"/>
      <c r="D69" s="177"/>
      <c r="E69" s="91"/>
      <c r="F69" s="178"/>
      <c r="H69" s="91"/>
      <c r="I69" s="9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12.75">
      <c r="A70"/>
      <c r="B70" s="70"/>
      <c r="C70" s="85"/>
      <c r="D70" s="220"/>
      <c r="E70" s="220"/>
      <c r="F70" s="221"/>
      <c r="G70" s="219"/>
      <c r="H70" s="91"/>
      <c r="I70" s="69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12.75">
      <c r="A71" s="111"/>
      <c r="B71" s="112"/>
      <c r="C71" s="90" t="s">
        <v>144</v>
      </c>
      <c r="D71" s="194"/>
      <c r="E71" s="195"/>
      <c r="F71" s="211"/>
      <c r="G71" s="222">
        <f>SUM(G68:G69)</f>
        <v>0</v>
      </c>
      <c r="H71" s="91"/>
      <c r="I71" s="69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15.75" customHeight="1">
      <c r="A72"/>
      <c r="B72" s="70"/>
      <c r="C72" s="85"/>
      <c r="D72" s="223"/>
      <c r="E72" s="223"/>
      <c r="F72" s="223"/>
      <c r="G72" s="223"/>
      <c r="H72" s="91"/>
      <c r="I72" s="69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12.75">
      <c r="A73" s="83"/>
      <c r="B73" s="78"/>
      <c r="C73" s="75"/>
      <c r="D73" s="234"/>
      <c r="E73" s="226"/>
      <c r="F73" s="227"/>
      <c r="G73" s="236"/>
      <c r="H73" s="91"/>
      <c r="I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24.75" customHeight="1">
      <c r="A74" s="83"/>
      <c r="B74" s="78"/>
      <c r="C74" s="75"/>
      <c r="D74" s="198" t="s">
        <v>56</v>
      </c>
      <c r="E74" s="199" t="s">
        <v>57</v>
      </c>
      <c r="F74" s="200" t="s">
        <v>58</v>
      </c>
      <c r="G74" s="199" t="s">
        <v>59</v>
      </c>
      <c r="H74" s="91"/>
      <c r="I74" s="69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12.75">
      <c r="A75" s="65"/>
      <c r="B75" s="70" t="s">
        <v>165</v>
      </c>
      <c r="C75" s="71" t="s">
        <v>166</v>
      </c>
      <c r="D75" s="179"/>
      <c r="E75" s="180"/>
      <c r="F75" s="181"/>
      <c r="G75" s="181"/>
      <c r="H75" s="97"/>
      <c r="I75" s="69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17.25" customHeight="1">
      <c r="A76" s="83"/>
      <c r="B76" s="66"/>
      <c r="C76" s="67"/>
      <c r="D76" s="177"/>
      <c r="E76" s="91"/>
      <c r="F76" s="178"/>
      <c r="G76" s="178"/>
      <c r="H76" s="97"/>
      <c r="I76" s="69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12.75">
      <c r="A77" s="83"/>
      <c r="B77" s="66"/>
      <c r="C77" s="137" t="s">
        <v>167</v>
      </c>
      <c r="D77" s="177"/>
      <c r="E77" s="91"/>
      <c r="F77" s="178"/>
      <c r="G77" s="178"/>
      <c r="H77" s="97"/>
      <c r="I77" s="69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114.75">
      <c r="A78" s="83"/>
      <c r="B78" s="66" t="s">
        <v>73</v>
      </c>
      <c r="C78" s="94" t="s">
        <v>168</v>
      </c>
      <c r="D78" s="177"/>
      <c r="E78" s="91"/>
      <c r="F78" s="178"/>
      <c r="G78" s="178"/>
      <c r="H78" s="91"/>
      <c r="I78" s="92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63.75">
      <c r="A79" s="83"/>
      <c r="B79" s="66"/>
      <c r="C79" s="94" t="s">
        <v>169</v>
      </c>
      <c r="D79" s="107" t="s">
        <v>208</v>
      </c>
      <c r="E79" s="108">
        <v>10</v>
      </c>
      <c r="F79" s="188">
        <v>0</v>
      </c>
      <c r="G79" s="189">
        <f>+F79*E79</f>
        <v>0</v>
      </c>
      <c r="H79" s="91"/>
      <c r="I79" s="92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20.25" customHeight="1">
      <c r="A80" s="83"/>
      <c r="B80" s="66"/>
      <c r="C80" s="67"/>
      <c r="D80" s="192"/>
      <c r="E80" s="193"/>
      <c r="F80" s="237"/>
      <c r="G80" s="237"/>
      <c r="H80" s="91"/>
      <c r="I80" s="92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16.5" customHeight="1">
      <c r="A81" s="88"/>
      <c r="B81" s="89"/>
      <c r="C81" s="90" t="s">
        <v>171</v>
      </c>
      <c r="D81" s="194"/>
      <c r="E81" s="195"/>
      <c r="F81" s="235"/>
      <c r="G81" s="197">
        <f>SUM(G79:G80)</f>
        <v>0</v>
      </c>
      <c r="H81" s="88"/>
      <c r="I81" s="92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16.5" customHeight="1">
      <c r="A82" s="83"/>
      <c r="B82" s="93"/>
      <c r="C82" s="99"/>
      <c r="F82" s="165"/>
      <c r="H82" s="88"/>
      <c r="I82" s="9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12.75">
      <c r="A83" s="88"/>
      <c r="B83" s="9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2.75">
      <c r="A84" s="88"/>
      <c r="B84" s="9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12.75">
      <c r="A85" s="88"/>
      <c r="B85" s="9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12.75">
      <c r="A86" s="88"/>
      <c r="B86" s="9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2.75">
      <c r="A87" s="88"/>
      <c r="B87" s="9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2.75">
      <c r="A88" s="68"/>
      <c r="B88" s="69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12.75">
      <c r="A89" s="88"/>
      <c r="B89" s="9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12.75">
      <c r="A90" s="68"/>
      <c r="B90" s="69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12.75">
      <c r="A91" s="68"/>
      <c r="B91" s="69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46.5" customHeight="1">
      <c r="A92" s="102"/>
      <c r="B92" s="103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12.75">
      <c r="A93" s="88"/>
      <c r="B93" s="92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12.75">
      <c r="A94" s="88"/>
      <c r="B94" s="92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11.25" customHeight="1">
      <c r="A95" s="88"/>
      <c r="B95" s="92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2.75">
      <c r="A96" s="88"/>
      <c r="B96" s="92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23.25" customHeight="1">
      <c r="A97" s="88"/>
      <c r="B97" s="92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23.25" customHeight="1">
      <c r="A98" s="88"/>
      <c r="B98" s="92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81" customHeight="1">
      <c r="A99" s="88"/>
      <c r="B99" s="92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12.75">
      <c r="A100" s="88"/>
      <c r="B100" s="92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58.5" customHeight="1">
      <c r="A101" s="88"/>
      <c r="B101" s="92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59.25" customHeight="1">
      <c r="A102" s="88"/>
      <c r="B102" s="9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92.25" customHeight="1">
      <c r="A103" s="88"/>
      <c r="B103" s="92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12.75">
      <c r="A104" s="88"/>
      <c r="B104" s="92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43.5" customHeight="1">
      <c r="A105" s="88"/>
      <c r="B105" s="92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24.75" customHeight="1">
      <c r="A106" s="88"/>
      <c r="B106" s="92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12.75">
      <c r="A107" s="88"/>
      <c r="B107" s="92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12.75" customHeight="1">
      <c r="A108" s="88"/>
      <c r="B108" s="92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26.25" customHeight="1">
      <c r="A109" s="88"/>
      <c r="B109" s="92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37.5" customHeight="1">
      <c r="A110" s="88"/>
      <c r="B110" s="92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15" customHeight="1">
      <c r="A111" s="88"/>
      <c r="B111" s="9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12.75" customHeight="1">
      <c r="A112" s="88"/>
      <c r="B112" s="9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25.5" customHeight="1">
      <c r="A113" s="88"/>
      <c r="B113" s="92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69.75" customHeight="1">
      <c r="A114" s="88"/>
      <c r="B114" s="92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12.75">
      <c r="A115" s="88"/>
      <c r="B115" s="92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28.5" customHeight="1">
      <c r="A116" s="88"/>
      <c r="B116" s="92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12.75" customHeight="1">
      <c r="A117" s="88"/>
      <c r="B117" s="92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12.75">
      <c r="A118" s="88"/>
      <c r="B118" s="92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15" customHeight="1">
      <c r="A119" s="88"/>
      <c r="B119" s="92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12.75" customHeight="1">
      <c r="A120" s="88"/>
      <c r="B120" s="92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12.75" customHeight="1">
      <c r="A121" s="88"/>
      <c r="B121" s="92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15" customHeight="1">
      <c r="A122" s="88"/>
      <c r="B122" s="9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37.5" customHeight="1">
      <c r="A123" s="88"/>
      <c r="B123" s="92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12.75">
      <c r="A124" s="88"/>
      <c r="B124" s="92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26.25" customHeight="1">
      <c r="A125" s="88"/>
      <c r="B125" s="92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12.75">
      <c r="A126" s="88"/>
      <c r="B126" s="92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78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17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151.5" customHeight="1"/>
    <row r="130" spans="1:255" ht="51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51.7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17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37.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18.7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25.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17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25.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19.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39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12.7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42" customHeight="1">
      <c r="A142" s="111"/>
      <c r="B142" s="111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12.7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113"/>
      <c r="B144" s="113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5" ht="15.75">
      <c r="A145" s="113"/>
      <c r="B145" s="113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5" ht="12.75">
      <c r="A146" s="88"/>
      <c r="B146" s="92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5" ht="12.75">
      <c r="A147" s="88"/>
      <c r="B147" s="92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5" ht="12.75">
      <c r="A148" s="88"/>
      <c r="B148" s="92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5" ht="25.5" customHeight="1">
      <c r="A149" s="88"/>
      <c r="B149" s="92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5" ht="12.75">
      <c r="A150" s="88"/>
      <c r="B150" s="92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5" ht="44.25" customHeight="1">
      <c r="A151" s="88"/>
      <c r="B151" s="92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5" ht="14.25" customHeight="1">
      <c r="A152" s="88"/>
      <c r="B152" s="9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5" ht="27" customHeight="1">
      <c r="A153" s="88"/>
      <c r="B153" s="92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5" ht="12.75">
      <c r="A154" s="88"/>
      <c r="B154" s="92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5" ht="12.75">
      <c r="A155" s="88"/>
      <c r="B155" s="92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5" s="117" customFormat="1" ht="22.35" customHeight="1">
      <c r="A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IM156" s="121"/>
    </row>
    <row r="157" spans="1:255" s="121" customFormat="1">
      <c r="A157" s="120"/>
      <c r="B157" s="117"/>
      <c r="C157" s="117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L157" s="117"/>
      <c r="IN157" s="117"/>
      <c r="IO157" s="117"/>
    </row>
    <row r="158" spans="1:255" s="121" customFormat="1">
      <c r="A158" s="120"/>
      <c r="B158" s="117"/>
      <c r="C158" s="117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L158" s="117"/>
      <c r="IN158" s="117"/>
      <c r="IO158" s="117"/>
    </row>
    <row r="159" spans="1:255" s="121" customFormat="1">
      <c r="A159" s="120"/>
      <c r="B159" s="117"/>
      <c r="C159" s="117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L159" s="117"/>
      <c r="IN159" s="117"/>
      <c r="IO159" s="117"/>
    </row>
    <row r="160" spans="1:255" s="121" customFormat="1">
      <c r="A160" s="120"/>
      <c r="B160" s="117"/>
      <c r="C160" s="117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L160" s="117"/>
      <c r="IN160" s="117"/>
      <c r="IO160" s="117"/>
    </row>
    <row r="161" spans="1:255" s="121" customFormat="1" ht="14.85" customHeight="1">
      <c r="A161" s="120"/>
      <c r="B161" s="117"/>
      <c r="C161" s="117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N161" s="117"/>
      <c r="IO161" s="117"/>
    </row>
    <row r="162" spans="1:255" s="117" customFormat="1" ht="15.6" customHeight="1">
      <c r="A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IM162" s="121"/>
    </row>
    <row r="163" spans="1:255" s="121" customFormat="1">
      <c r="A163" s="120"/>
      <c r="B163" s="117"/>
      <c r="C163" s="117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L163" s="117"/>
      <c r="IN163" s="117"/>
      <c r="IO163" s="117"/>
    </row>
    <row r="164" spans="1:255" s="117" customFormat="1" ht="12.75"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</row>
    <row r="165" spans="1:255" s="117" customFormat="1" ht="12.75"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</row>
    <row r="166" spans="1:255" s="121" customFormat="1" ht="21.6" customHeight="1">
      <c r="A166" s="127"/>
      <c r="B166" s="129"/>
      <c r="C166" s="120"/>
      <c r="D166" s="117"/>
      <c r="E166" s="117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  <c r="IN166" s="117"/>
    </row>
    <row r="167" spans="1:255" s="121" customFormat="1" ht="101.25" customHeight="1">
      <c r="A167" s="127"/>
      <c r="B167" s="129"/>
      <c r="C167" s="120"/>
      <c r="D167" s="117"/>
      <c r="E167" s="117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  <c r="IN167" s="117"/>
    </row>
    <row r="168" spans="1:255" s="121" customFormat="1" ht="12.75" customHeight="1">
      <c r="A168"/>
      <c r="B168"/>
      <c r="C168"/>
      <c r="D168" s="223"/>
      <c r="E168" s="223"/>
      <c r="F168" s="223"/>
      <c r="G168" s="223"/>
      <c r="H168" s="127"/>
      <c r="I168" s="129"/>
      <c r="J168" s="120"/>
      <c r="K168" s="120"/>
      <c r="L168" s="117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  <c r="IN168" s="117"/>
      <c r="IO168" s="117"/>
      <c r="IP168" s="117"/>
      <c r="IQ168" s="117"/>
      <c r="IR168" s="117"/>
      <c r="IS168" s="117"/>
      <c r="IT168" s="117"/>
      <c r="IU168" s="117"/>
    </row>
    <row r="169" spans="1:255" s="121" customFormat="1" ht="96.75" customHeight="1">
      <c r="A169"/>
      <c r="B169"/>
      <c r="C169"/>
      <c r="D169" s="223"/>
      <c r="E169" s="223"/>
      <c r="F169" s="223"/>
      <c r="G169" s="223"/>
      <c r="H169" s="127"/>
      <c r="I169" s="129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  <c r="IN169" s="117"/>
      <c r="IO169" s="117"/>
      <c r="IP169" s="117"/>
      <c r="IQ169" s="117"/>
      <c r="IR169" s="117"/>
      <c r="IS169" s="117"/>
      <c r="IT169" s="117"/>
      <c r="IU169" s="117"/>
    </row>
    <row r="170" spans="1:255" s="121" customFormat="1" ht="120.75" customHeight="1">
      <c r="A170"/>
      <c r="B170"/>
      <c r="C170"/>
      <c r="D170" s="223"/>
      <c r="E170" s="223"/>
      <c r="F170" s="223"/>
      <c r="G170" s="223"/>
      <c r="H170" s="127"/>
      <c r="I170" s="129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  <c r="IN170" s="117"/>
      <c r="IO170" s="117"/>
      <c r="IP170" s="117"/>
      <c r="IQ170" s="117"/>
      <c r="IR170" s="117"/>
      <c r="IS170" s="117"/>
      <c r="IT170" s="117"/>
      <c r="IU170" s="117"/>
    </row>
    <row r="171" spans="1:255" s="121" customFormat="1" ht="16.350000000000001" customHeight="1">
      <c r="A171"/>
      <c r="B171"/>
      <c r="C171"/>
      <c r="D171" s="223"/>
      <c r="E171" s="223"/>
      <c r="F171" s="223"/>
      <c r="G171" s="223"/>
      <c r="H171" s="127"/>
      <c r="I171" s="129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  <c r="IN171" s="117"/>
      <c r="IO171" s="117"/>
      <c r="IP171" s="117"/>
      <c r="IQ171" s="117"/>
      <c r="IR171" s="117"/>
      <c r="IS171" s="117"/>
      <c r="IT171" s="117"/>
      <c r="IU171" s="117"/>
    </row>
    <row r="172" spans="1:255" s="121" customFormat="1" ht="114" customHeight="1">
      <c r="A172"/>
      <c r="B172"/>
      <c r="C172"/>
      <c r="D172" s="223"/>
      <c r="E172" s="223"/>
      <c r="F172" s="223"/>
      <c r="G172" s="223"/>
      <c r="H172" s="127"/>
      <c r="I172" s="129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  <c r="IN172" s="117"/>
      <c r="IO172" s="117"/>
      <c r="IP172" s="117"/>
      <c r="IQ172" s="117"/>
      <c r="IR172" s="117"/>
      <c r="IS172" s="117"/>
      <c r="IT172" s="117"/>
      <c r="IU172" s="117"/>
    </row>
    <row r="173" spans="1:255" s="121" customFormat="1" ht="21.6" customHeight="1">
      <c r="A173"/>
      <c r="B173"/>
      <c r="C173"/>
      <c r="D173" s="223"/>
      <c r="E173" s="223"/>
      <c r="F173" s="223"/>
      <c r="G173" s="223"/>
      <c r="H173" s="127"/>
      <c r="I173" s="129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  <c r="IN173" s="117"/>
      <c r="IO173" s="117"/>
      <c r="IP173" s="117"/>
      <c r="IQ173" s="117"/>
      <c r="IR173" s="117"/>
      <c r="IS173" s="117"/>
      <c r="IT173" s="117"/>
      <c r="IU173" s="117"/>
    </row>
    <row r="174" spans="1:255" s="121" customFormat="1" ht="9.75" customHeight="1">
      <c r="A174"/>
      <c r="B174"/>
      <c r="C174"/>
      <c r="D174" s="223"/>
      <c r="E174" s="223"/>
      <c r="F174" s="223"/>
      <c r="G174" s="223"/>
      <c r="H174" s="127"/>
      <c r="I174" s="129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  <c r="IN174" s="117"/>
      <c r="IO174" s="117"/>
      <c r="IP174" s="117"/>
      <c r="IQ174" s="117"/>
      <c r="IR174" s="117"/>
      <c r="IS174" s="117"/>
      <c r="IT174" s="117"/>
      <c r="IU174" s="117"/>
    </row>
    <row r="175" spans="1:255" s="121" customFormat="1" ht="104.25" customHeight="1">
      <c r="A175"/>
      <c r="B175"/>
      <c r="C175"/>
      <c r="D175" s="223"/>
      <c r="E175" s="223"/>
      <c r="F175" s="223"/>
      <c r="G175" s="223"/>
      <c r="H175" s="127"/>
      <c r="I175" s="129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  <c r="IN175" s="117"/>
      <c r="IO175" s="117"/>
      <c r="IP175" s="117"/>
      <c r="IQ175" s="117"/>
      <c r="IR175" s="117"/>
      <c r="IS175" s="117"/>
      <c r="IT175" s="117"/>
      <c r="IU175" s="117"/>
    </row>
    <row r="176" spans="1:255" s="121" customFormat="1" ht="19.5" customHeight="1">
      <c r="A176"/>
      <c r="B176"/>
      <c r="C176"/>
      <c r="D176" s="223"/>
      <c r="E176" s="223"/>
      <c r="F176" s="223"/>
      <c r="G176" s="223"/>
      <c r="H176" s="127"/>
      <c r="I176" s="129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  <c r="IN176" s="117"/>
      <c r="IO176" s="117"/>
      <c r="IP176" s="117"/>
      <c r="IQ176" s="117"/>
      <c r="IR176" s="117"/>
      <c r="IS176" s="117"/>
      <c r="IT176" s="117"/>
      <c r="IU176" s="117"/>
    </row>
    <row r="177" spans="1:255" s="121" customFormat="1" ht="65.25" customHeight="1">
      <c r="A177"/>
      <c r="B177"/>
      <c r="C177"/>
      <c r="D177" s="223"/>
      <c r="E177" s="223"/>
      <c r="F177" s="223"/>
      <c r="G177" s="223"/>
      <c r="H177" s="127"/>
      <c r="I177" s="129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  <c r="IN177" s="117"/>
      <c r="IO177" s="117"/>
      <c r="IP177" s="117"/>
      <c r="IQ177" s="117"/>
      <c r="IR177" s="117"/>
      <c r="IS177" s="117"/>
      <c r="IT177" s="117"/>
      <c r="IU177" s="117"/>
    </row>
    <row r="178" spans="1:255" s="117" customFormat="1" ht="12.75">
      <c r="A178"/>
      <c r="B178"/>
      <c r="C178"/>
      <c r="D178" s="223"/>
      <c r="E178" s="223"/>
      <c r="F178" s="223"/>
      <c r="G178" s="223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</row>
    <row r="179" spans="1:255" s="117" customFormat="1" ht="25.35" customHeight="1">
      <c r="A179"/>
      <c r="B179"/>
      <c r="C179"/>
      <c r="D179" s="223"/>
      <c r="E179" s="223"/>
      <c r="F179" s="223"/>
      <c r="G179" s="223"/>
      <c r="H179" s="127"/>
      <c r="I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</row>
    <row r="180" spans="1:255" ht="15" customHeight="1">
      <c r="A180"/>
      <c r="B180"/>
      <c r="C180"/>
      <c r="D180" s="223"/>
      <c r="E180" s="223"/>
      <c r="F180" s="223"/>
      <c r="G180" s="223"/>
      <c r="H180" s="113"/>
      <c r="I180" s="113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/>
      <c r="B181"/>
      <c r="C181"/>
      <c r="D181" s="223"/>
      <c r="E181" s="223"/>
      <c r="F181" s="223"/>
      <c r="G181" s="223"/>
      <c r="H181" s="113"/>
      <c r="I181" s="113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/>
      <c r="B182"/>
      <c r="C182"/>
      <c r="D182" s="223"/>
      <c r="E182" s="223"/>
      <c r="F182" s="223"/>
      <c r="G182" s="223"/>
      <c r="H182" s="88"/>
      <c r="I182" s="9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/>
      <c r="B183"/>
      <c r="C183"/>
      <c r="D183" s="223"/>
      <c r="E183" s="223"/>
      <c r="F183" s="223"/>
      <c r="G183" s="223"/>
      <c r="H183" s="88"/>
      <c r="I183" s="92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/>
      <c r="B184"/>
      <c r="C184"/>
      <c r="D184" s="223"/>
      <c r="E184" s="223"/>
      <c r="F184" s="223"/>
      <c r="G184" s="223"/>
      <c r="H184" s="88"/>
      <c r="I184" s="92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/>
      <c r="B185"/>
      <c r="C185"/>
      <c r="D185" s="223"/>
      <c r="E185" s="223"/>
      <c r="F185" s="223"/>
      <c r="G185" s="223"/>
      <c r="H185" s="88"/>
      <c r="I185" s="92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/>
      <c r="B186"/>
      <c r="C186"/>
      <c r="D186" s="223"/>
      <c r="E186" s="223"/>
      <c r="F186" s="223"/>
      <c r="G186" s="223"/>
      <c r="H186" s="88"/>
      <c r="I186" s="92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/>
      <c r="B187"/>
      <c r="C187"/>
      <c r="D187" s="223"/>
      <c r="E187" s="223"/>
      <c r="F187" s="223"/>
      <c r="G187" s="223"/>
      <c r="H187" s="88"/>
      <c r="I187" s="92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/>
      <c r="B188"/>
      <c r="C188"/>
      <c r="D188" s="223"/>
      <c r="E188" s="223"/>
      <c r="F188" s="223"/>
      <c r="G188" s="223"/>
      <c r="H188" s="88"/>
      <c r="I188" s="92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/>
      <c r="B189"/>
      <c r="C189"/>
      <c r="D189" s="223"/>
      <c r="E189" s="223"/>
      <c r="F189" s="223"/>
      <c r="G189" s="223"/>
      <c r="H189" s="88"/>
      <c r="I189" s="92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/>
      <c r="B190"/>
      <c r="C190"/>
      <c r="D190" s="223"/>
      <c r="E190" s="223"/>
      <c r="F190" s="223"/>
      <c r="G190" s="223"/>
      <c r="H190" s="88"/>
      <c r="I190" s="92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/>
      <c r="B191"/>
      <c r="C191"/>
      <c r="D191" s="223"/>
      <c r="E191" s="223"/>
      <c r="F191" s="223"/>
      <c r="G191" s="223"/>
      <c r="H191" s="88"/>
      <c r="I191" s="92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/>
      <c r="B192"/>
      <c r="C192"/>
      <c r="D192" s="223"/>
      <c r="E192" s="223"/>
      <c r="F192" s="223"/>
      <c r="G192" s="223"/>
      <c r="H192" s="88"/>
      <c r="I192" s="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4:9" customFormat="1" ht="12.75">
      <c r="D193" s="223"/>
      <c r="E193" s="223"/>
      <c r="F193" s="223"/>
      <c r="G193" s="223"/>
      <c r="H193" s="88"/>
      <c r="I193" s="92"/>
    </row>
    <row r="194" spans="4:9" customFormat="1" ht="12.75">
      <c r="D194" s="223"/>
      <c r="E194" s="223"/>
      <c r="F194" s="223"/>
      <c r="G194" s="223"/>
      <c r="H194" s="88"/>
      <c r="I194" s="92"/>
    </row>
    <row r="195" spans="4:9" customFormat="1" ht="52.5" customHeight="1">
      <c r="D195" s="223"/>
      <c r="E195" s="223"/>
      <c r="F195" s="223"/>
      <c r="G195" s="223"/>
      <c r="H195" s="88"/>
      <c r="I195" s="92"/>
    </row>
    <row r="196" spans="4:9" customFormat="1" ht="12.75">
      <c r="D196" s="223"/>
      <c r="E196" s="223"/>
      <c r="F196" s="223"/>
      <c r="G196" s="223"/>
      <c r="H196" s="88"/>
      <c r="I196" s="92"/>
    </row>
    <row r="197" spans="4:9" customFormat="1" ht="12.75">
      <c r="D197" s="223"/>
      <c r="E197" s="223"/>
      <c r="F197" s="223"/>
      <c r="G197" s="223"/>
      <c r="H197" s="88"/>
      <c r="I197" s="92"/>
    </row>
    <row r="198" spans="4:9" customFormat="1" ht="12.75">
      <c r="D198" s="223"/>
      <c r="E198" s="223"/>
      <c r="F198" s="223"/>
      <c r="G198" s="223"/>
      <c r="H198" s="88"/>
      <c r="I198" s="92"/>
    </row>
    <row r="199" spans="4:9" customFormat="1" ht="34.5" customHeight="1">
      <c r="D199" s="223"/>
      <c r="E199" s="223"/>
      <c r="F199" s="223"/>
      <c r="G199" s="223"/>
      <c r="H199" s="88"/>
      <c r="I199" s="92"/>
    </row>
    <row r="200" spans="4:9" customFormat="1" ht="12.75">
      <c r="D200" s="223"/>
      <c r="E200" s="223"/>
      <c r="F200" s="223"/>
      <c r="G200" s="223"/>
      <c r="H200" s="88"/>
      <c r="I200" s="92"/>
    </row>
    <row r="201" spans="4:9" customFormat="1" ht="12.75">
      <c r="D201" s="223"/>
      <c r="E201" s="223"/>
      <c r="F201" s="223"/>
      <c r="G201" s="223"/>
      <c r="H201" s="88"/>
      <c r="I201" s="92"/>
    </row>
    <row r="202" spans="4:9" customFormat="1" ht="12.75">
      <c r="D202" s="223"/>
      <c r="E202" s="223"/>
      <c r="F202" s="223"/>
      <c r="G202" s="223"/>
      <c r="H202" s="88"/>
      <c r="I202" s="92"/>
    </row>
    <row r="203" spans="4:9" customFormat="1" ht="36" customHeight="1">
      <c r="D203" s="223"/>
      <c r="E203" s="223"/>
      <c r="F203" s="223"/>
      <c r="G203" s="223"/>
      <c r="H203" s="88"/>
      <c r="I203" s="92"/>
    </row>
    <row r="204" spans="4:9" customFormat="1" ht="15.75">
      <c r="D204" s="223"/>
      <c r="E204" s="223"/>
      <c r="F204" s="223"/>
      <c r="G204" s="223"/>
      <c r="H204" s="64"/>
      <c r="I204" s="64"/>
    </row>
    <row r="205" spans="4:9" customFormat="1" ht="12.75">
      <c r="D205" s="223"/>
      <c r="E205" s="223"/>
      <c r="F205" s="223"/>
      <c r="G205" s="223"/>
      <c r="H205" s="88"/>
      <c r="I205" s="92"/>
    </row>
    <row r="206" spans="4:9" customFormat="1" ht="12.75">
      <c r="D206" s="223"/>
      <c r="E206" s="223"/>
      <c r="F206" s="223"/>
      <c r="G206" s="223"/>
      <c r="H206" s="88"/>
      <c r="I206" s="92"/>
    </row>
    <row r="207" spans="4:9" customFormat="1" ht="12.75">
      <c r="D207" s="223"/>
      <c r="E207" s="223"/>
      <c r="F207" s="223"/>
      <c r="G207" s="223"/>
      <c r="H207" s="88"/>
      <c r="I207" s="92"/>
    </row>
    <row r="208" spans="4:9" customFormat="1" ht="12.75">
      <c r="D208" s="223"/>
      <c r="E208" s="223"/>
      <c r="F208" s="223"/>
      <c r="G208" s="223"/>
      <c r="H208" s="88"/>
      <c r="I208" s="92"/>
    </row>
    <row r="209" spans="1:255" ht="33.75" customHeight="1">
      <c r="A209"/>
      <c r="B209"/>
      <c r="C209"/>
      <c r="D209" s="223"/>
      <c r="E209" s="223"/>
      <c r="F209" s="223"/>
      <c r="G209" s="223"/>
      <c r="H209" s="88"/>
      <c r="I209" s="92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/>
      <c r="B210"/>
      <c r="C210"/>
      <c r="D210" s="223"/>
      <c r="E210" s="223"/>
      <c r="F210" s="223"/>
      <c r="G210" s="223"/>
      <c r="H210" s="88"/>
      <c r="I210" s="92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/>
      <c r="B211"/>
      <c r="C211"/>
      <c r="D211" s="223"/>
      <c r="E211" s="223"/>
      <c r="F211" s="223"/>
      <c r="G211" s="223"/>
      <c r="H211" s="88"/>
      <c r="I211" s="92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/>
      <c r="B212"/>
      <c r="C212"/>
      <c r="D212" s="223"/>
      <c r="E212" s="223"/>
      <c r="F212" s="223"/>
      <c r="G212" s="223"/>
      <c r="H212" s="88"/>
      <c r="I212" s="9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/>
      <c r="B213"/>
      <c r="C213"/>
      <c r="D213" s="223"/>
      <c r="E213" s="223"/>
      <c r="F213" s="223"/>
      <c r="G213" s="223"/>
      <c r="H213" s="88"/>
      <c r="I213" s="92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/>
      <c r="B214"/>
      <c r="C214"/>
      <c r="D214" s="223"/>
      <c r="E214" s="223"/>
      <c r="F214" s="223"/>
      <c r="G214" s="223"/>
      <c r="H214" s="88"/>
      <c r="I214" s="92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/>
      <c r="B215"/>
      <c r="C215"/>
      <c r="D215" s="223"/>
      <c r="E215" s="223"/>
      <c r="F215" s="223"/>
      <c r="G215" s="223"/>
      <c r="H215" s="88"/>
      <c r="I215" s="92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/>
      <c r="B216"/>
      <c r="C216"/>
      <c r="D216" s="223"/>
      <c r="E216" s="223"/>
      <c r="F216" s="223"/>
      <c r="G216" s="223"/>
      <c r="H216" s="88"/>
      <c r="I216" s="92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/>
      <c r="B217"/>
      <c r="C217"/>
      <c r="D217" s="223"/>
      <c r="E217" s="223"/>
      <c r="F217" s="223"/>
      <c r="G217" s="223"/>
      <c r="H217" s="88"/>
      <c r="I217" s="92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/>
      <c r="B218"/>
      <c r="C218"/>
      <c r="D218" s="223"/>
      <c r="E218" s="223"/>
      <c r="F218" s="223"/>
      <c r="G218" s="223"/>
      <c r="H218" s="88"/>
      <c r="I218" s="92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/>
      <c r="B219"/>
      <c r="C219"/>
      <c r="D219" s="223"/>
      <c r="E219" s="223"/>
      <c r="F219" s="223"/>
      <c r="G219" s="223"/>
      <c r="H219" s="88"/>
      <c r="I219" s="92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/>
      <c r="B220"/>
      <c r="C220"/>
      <c r="D220" s="223"/>
      <c r="E220" s="223"/>
      <c r="F220" s="223"/>
      <c r="G220" s="223"/>
      <c r="H220" s="88"/>
      <c r="I220" s="92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4:7" customFormat="1" ht="12.75">
      <c r="D529" s="223"/>
      <c r="E529" s="223"/>
      <c r="F529" s="223"/>
      <c r="G529" s="223"/>
    </row>
    <row r="530" spans="4:7" customFormat="1" ht="12.75">
      <c r="D530" s="223"/>
      <c r="E530" s="223"/>
      <c r="F530" s="223"/>
      <c r="G530" s="223"/>
    </row>
    <row r="531" spans="4:7" customFormat="1" ht="12.75">
      <c r="D531" s="223"/>
      <c r="E531" s="223"/>
      <c r="F531" s="223"/>
      <c r="G531" s="223"/>
    </row>
    <row r="532" spans="4:7" customFormat="1" ht="12.75">
      <c r="D532" s="223"/>
      <c r="E532" s="223"/>
      <c r="F532" s="223"/>
      <c r="G532" s="223"/>
    </row>
    <row r="533" spans="4:7" customFormat="1" ht="12.75">
      <c r="D533" s="223"/>
      <c r="E533" s="223"/>
      <c r="F533" s="223"/>
      <c r="G533" s="223"/>
    </row>
    <row r="534" spans="4:7" customFormat="1" ht="12.75">
      <c r="D534" s="223"/>
      <c r="E534" s="223"/>
      <c r="F534" s="223"/>
      <c r="G534" s="223"/>
    </row>
    <row r="535" spans="4:7" customFormat="1" ht="12.75">
      <c r="D535" s="223"/>
      <c r="E535" s="223"/>
      <c r="F535" s="223"/>
      <c r="G535" s="223"/>
    </row>
    <row r="536" spans="4:7" customFormat="1" ht="12.75">
      <c r="D536" s="223"/>
      <c r="E536" s="223"/>
      <c r="F536" s="223"/>
      <c r="G536" s="223"/>
    </row>
    <row r="537" spans="4:7" customFormat="1" ht="12.75">
      <c r="D537" s="223"/>
      <c r="E537" s="223"/>
      <c r="F537" s="223"/>
      <c r="G537" s="223"/>
    </row>
    <row r="538" spans="4:7" customFormat="1" ht="12.75">
      <c r="D538" s="223"/>
      <c r="E538" s="223"/>
      <c r="F538" s="223"/>
      <c r="G538" s="223"/>
    </row>
    <row r="539" spans="4:7" customFormat="1" ht="12.75">
      <c r="D539" s="223"/>
      <c r="E539" s="223"/>
      <c r="F539" s="223"/>
      <c r="G539" s="223"/>
    </row>
    <row r="540" spans="4:7" customFormat="1" ht="12.75">
      <c r="D540" s="223"/>
      <c r="E540" s="223"/>
      <c r="F540" s="223"/>
      <c r="G540" s="223"/>
    </row>
    <row r="541" spans="4:7" customFormat="1" ht="12.75">
      <c r="D541" s="223"/>
      <c r="E541" s="223"/>
      <c r="F541" s="223"/>
      <c r="G541" s="223"/>
    </row>
    <row r="542" spans="4:7" customFormat="1" ht="12.75">
      <c r="D542" s="223"/>
      <c r="E542" s="223"/>
      <c r="F542" s="223"/>
      <c r="G542" s="223"/>
    </row>
    <row r="543" spans="4:7" customFormat="1" ht="12.75">
      <c r="D543" s="223"/>
      <c r="E543" s="223"/>
      <c r="F543" s="223"/>
      <c r="G543" s="223"/>
    </row>
    <row r="544" spans="4:7" customFormat="1" ht="12.75">
      <c r="D544" s="223"/>
      <c r="E544" s="223"/>
      <c r="F544" s="223"/>
      <c r="G544" s="223"/>
    </row>
    <row r="545" spans="1:7" customFormat="1" ht="12.75">
      <c r="D545" s="223"/>
      <c r="E545" s="223"/>
      <c r="F545" s="223"/>
      <c r="G545" s="223"/>
    </row>
    <row r="546" spans="1:7" customFormat="1" ht="12.75">
      <c r="D546" s="223"/>
      <c r="E546" s="223"/>
      <c r="F546" s="223"/>
      <c r="G546" s="223"/>
    </row>
    <row r="547" spans="1:7" customFormat="1" ht="12.75">
      <c r="D547" s="223"/>
      <c r="E547" s="223"/>
      <c r="F547" s="223"/>
      <c r="G547" s="223"/>
    </row>
    <row r="548" spans="1:7" customFormat="1" ht="12.75">
      <c r="D548" s="223"/>
      <c r="E548" s="223"/>
      <c r="F548" s="223"/>
      <c r="G548" s="223"/>
    </row>
    <row r="549" spans="1:7" customFormat="1" ht="12.75">
      <c r="D549" s="223"/>
      <c r="E549" s="223"/>
      <c r="F549" s="223"/>
      <c r="G549" s="223"/>
    </row>
    <row r="550" spans="1:7" customFormat="1" ht="12.75">
      <c r="D550" s="223"/>
      <c r="E550" s="223"/>
      <c r="F550" s="223"/>
      <c r="G550" s="223"/>
    </row>
    <row r="551" spans="1:7" customFormat="1" ht="12.75">
      <c r="D551" s="223"/>
      <c r="E551" s="223"/>
      <c r="F551" s="223"/>
      <c r="G551" s="223"/>
    </row>
    <row r="552" spans="1:7" customFormat="1" ht="12.75">
      <c r="D552" s="223"/>
      <c r="E552" s="223"/>
      <c r="F552" s="223"/>
      <c r="G552" s="223"/>
    </row>
    <row r="553" spans="1:7" customFormat="1" ht="12.75">
      <c r="A553" s="25"/>
      <c r="B553" s="26"/>
      <c r="C553" s="27"/>
      <c r="D553" s="164"/>
      <c r="E553" s="65"/>
      <c r="F553" s="164"/>
      <c r="G553" s="165"/>
    </row>
    <row r="554" spans="1:7" customFormat="1" ht="12.75">
      <c r="A554" s="25"/>
      <c r="B554" s="26"/>
      <c r="C554" s="27"/>
      <c r="D554" s="164"/>
      <c r="E554" s="65"/>
      <c r="F554" s="164"/>
      <c r="G554" s="165"/>
    </row>
    <row r="555" spans="1:7" customFormat="1" ht="12.75">
      <c r="A555" s="25"/>
      <c r="B555" s="26"/>
      <c r="C555" s="27"/>
      <c r="D555" s="164"/>
      <c r="E555" s="65"/>
      <c r="F555" s="164"/>
      <c r="G555" s="165"/>
    </row>
    <row r="556" spans="1:7" customFormat="1" ht="12.75">
      <c r="A556" s="25"/>
      <c r="B556" s="26"/>
      <c r="C556" s="27"/>
      <c r="D556" s="164"/>
      <c r="E556" s="65"/>
      <c r="F556" s="164"/>
      <c r="G556" s="165"/>
    </row>
    <row r="557" spans="1:7" customFormat="1" ht="12.75">
      <c r="A557" s="25"/>
      <c r="B557" s="26"/>
      <c r="C557" s="27"/>
      <c r="D557" s="164"/>
      <c r="E557" s="65"/>
      <c r="F557" s="164"/>
      <c r="G557" s="165"/>
    </row>
    <row r="558" spans="1:7" customFormat="1" ht="12.75">
      <c r="A558" s="25"/>
      <c r="B558" s="26"/>
      <c r="C558" s="27"/>
      <c r="D558" s="164"/>
      <c r="E558" s="65"/>
      <c r="F558" s="164"/>
      <c r="G558" s="165"/>
    </row>
    <row r="559" spans="1:7" customFormat="1" ht="12.75">
      <c r="A559" s="25"/>
      <c r="B559" s="26"/>
      <c r="C559" s="27"/>
      <c r="D559" s="164"/>
      <c r="E559" s="65"/>
      <c r="F559" s="164"/>
      <c r="G559" s="165"/>
    </row>
    <row r="560" spans="1:7" customFormat="1" ht="12.75">
      <c r="A560" s="25"/>
      <c r="B560" s="26"/>
      <c r="C560" s="27"/>
      <c r="D560" s="164"/>
      <c r="E560" s="65"/>
      <c r="F560" s="164"/>
      <c r="G560" s="165"/>
    </row>
    <row r="561" spans="1:7" customFormat="1" ht="12.75">
      <c r="A561" s="25"/>
      <c r="B561" s="26"/>
      <c r="C561" s="27"/>
      <c r="D561" s="164"/>
      <c r="E561" s="65"/>
      <c r="F561" s="164"/>
      <c r="G561" s="165"/>
    </row>
    <row r="562" spans="1:7" customFormat="1" ht="12.75">
      <c r="A562" s="25"/>
      <c r="B562" s="26"/>
      <c r="C562" s="27"/>
      <c r="D562" s="164"/>
      <c r="E562" s="65"/>
      <c r="F562" s="164"/>
      <c r="G562" s="165"/>
    </row>
    <row r="563" spans="1:7" customFormat="1" ht="12.75">
      <c r="A563" s="25"/>
      <c r="B563" s="26"/>
      <c r="C563" s="27"/>
      <c r="D563" s="164"/>
      <c r="E563" s="65"/>
      <c r="F563" s="164"/>
      <c r="G563" s="165"/>
    </row>
    <row r="564" spans="1:7" customFormat="1" ht="12.75">
      <c r="A564" s="25"/>
      <c r="B564" s="26"/>
      <c r="C564" s="27"/>
      <c r="D564" s="164"/>
      <c r="E564" s="65"/>
      <c r="F564" s="164"/>
      <c r="G564" s="165"/>
    </row>
    <row r="565" spans="1:7" customFormat="1" ht="12.75">
      <c r="A565" s="25"/>
      <c r="B565" s="26"/>
      <c r="C565" s="27"/>
      <c r="D565" s="164"/>
      <c r="E565" s="65"/>
      <c r="F565" s="164"/>
      <c r="G565" s="165"/>
    </row>
    <row r="566" spans="1:7" customFormat="1" ht="12.75">
      <c r="A566" s="25"/>
      <c r="B566" s="26"/>
      <c r="C566" s="27"/>
      <c r="D566" s="164"/>
      <c r="E566" s="65"/>
      <c r="F566" s="164"/>
      <c r="G566" s="165"/>
    </row>
    <row r="567" spans="1:7" customFormat="1" ht="12.75">
      <c r="A567" s="25"/>
      <c r="B567" s="26"/>
      <c r="C567" s="27"/>
      <c r="D567" s="164"/>
      <c r="E567" s="65"/>
      <c r="F567" s="164"/>
      <c r="G567" s="165"/>
    </row>
    <row r="568" spans="1:7" customFormat="1" ht="12.75">
      <c r="A568" s="25"/>
      <c r="B568" s="26"/>
      <c r="C568" s="27"/>
      <c r="D568" s="164"/>
      <c r="E568" s="65"/>
      <c r="F568" s="164"/>
      <c r="G568" s="165"/>
    </row>
    <row r="569" spans="1:7" customFormat="1" ht="12.75">
      <c r="A569" s="25"/>
      <c r="B569" s="26"/>
      <c r="C569" s="27"/>
      <c r="D569" s="164"/>
      <c r="E569" s="65"/>
      <c r="F569" s="164"/>
      <c r="G569" s="165"/>
    </row>
    <row r="570" spans="1:7" customFormat="1" ht="12.75">
      <c r="A570" s="25"/>
      <c r="B570" s="26"/>
      <c r="C570" s="27"/>
      <c r="D570" s="164"/>
      <c r="E570" s="65"/>
      <c r="F570" s="164"/>
      <c r="G570" s="165"/>
    </row>
    <row r="571" spans="1:7" customFormat="1" ht="12.75">
      <c r="A571" s="25"/>
      <c r="B571" s="26"/>
      <c r="C571" s="27"/>
      <c r="D571" s="164"/>
      <c r="E571" s="65"/>
      <c r="F571" s="164"/>
      <c r="G571" s="165"/>
    </row>
    <row r="572" spans="1:7" customFormat="1" ht="12.75">
      <c r="A572" s="25"/>
      <c r="B572" s="26"/>
      <c r="C572" s="27"/>
      <c r="D572" s="164"/>
      <c r="E572" s="65"/>
      <c r="F572" s="164"/>
      <c r="G572" s="165"/>
    </row>
    <row r="573" spans="1:7" customFormat="1" ht="12.75">
      <c r="A573" s="25"/>
      <c r="B573" s="26"/>
      <c r="C573" s="27"/>
      <c r="D573" s="164"/>
      <c r="E573" s="65"/>
      <c r="F573" s="164"/>
      <c r="G573" s="165"/>
    </row>
    <row r="574" spans="1:7" customFormat="1" ht="12.75">
      <c r="A574" s="25"/>
      <c r="B574" s="26"/>
      <c r="C574" s="27"/>
      <c r="D574" s="164"/>
      <c r="E574" s="65"/>
      <c r="F574" s="164"/>
      <c r="G574" s="165"/>
    </row>
    <row r="575" spans="1:7" customFormat="1" ht="12.75">
      <c r="A575" s="25"/>
      <c r="B575" s="26"/>
      <c r="C575" s="27"/>
      <c r="D575" s="164"/>
      <c r="E575" s="65"/>
      <c r="F575" s="164"/>
      <c r="G575" s="165"/>
    </row>
    <row r="576" spans="1:7" customFormat="1" ht="12.75">
      <c r="A576" s="25"/>
      <c r="B576" s="26"/>
      <c r="C576" s="27"/>
      <c r="D576" s="164"/>
      <c r="E576" s="65"/>
      <c r="F576" s="164"/>
      <c r="G576" s="165"/>
    </row>
    <row r="577" spans="1:7" customFormat="1" ht="12.75">
      <c r="A577" s="25"/>
      <c r="B577" s="26"/>
      <c r="C577" s="27"/>
      <c r="D577" s="164"/>
      <c r="E577" s="65"/>
      <c r="F577" s="164"/>
      <c r="G577" s="165"/>
    </row>
    <row r="578" spans="1:7" customFormat="1" ht="12.75">
      <c r="A578" s="25"/>
      <c r="B578" s="26"/>
      <c r="C578" s="27"/>
      <c r="D578" s="164"/>
      <c r="E578" s="65"/>
      <c r="F578" s="164"/>
      <c r="G578" s="165"/>
    </row>
    <row r="579" spans="1:7" customFormat="1" ht="12.75">
      <c r="A579" s="25"/>
      <c r="B579" s="26"/>
      <c r="C579" s="27"/>
      <c r="D579" s="164"/>
      <c r="E579" s="65"/>
      <c r="F579" s="164"/>
      <c r="G579" s="165"/>
    </row>
    <row r="580" spans="1:7" customFormat="1" ht="12.75">
      <c r="A580" s="25"/>
      <c r="B580" s="26"/>
      <c r="C580" s="27"/>
      <c r="D580" s="164"/>
      <c r="E580" s="65"/>
      <c r="F580" s="164"/>
      <c r="G580" s="165"/>
    </row>
    <row r="581" spans="1:7" customFormat="1" ht="12.75">
      <c r="A581" s="25"/>
      <c r="B581" s="26"/>
      <c r="C581" s="27"/>
      <c r="D581" s="164"/>
      <c r="E581" s="65"/>
      <c r="F581" s="164"/>
      <c r="G581" s="165"/>
    </row>
    <row r="582" spans="1:7" customFormat="1" ht="12.75">
      <c r="A582" s="25"/>
      <c r="B582" s="26"/>
      <c r="C582" s="27"/>
      <c r="D582" s="164"/>
      <c r="E582" s="65"/>
      <c r="F582" s="164"/>
      <c r="G582" s="165"/>
    </row>
    <row r="583" spans="1:7" customFormat="1" ht="12.75">
      <c r="A583" s="25"/>
      <c r="B583" s="26"/>
      <c r="C583" s="27"/>
      <c r="D583" s="164"/>
      <c r="E583" s="65"/>
      <c r="F583" s="164"/>
      <c r="G583" s="165"/>
    </row>
    <row r="584" spans="1:7" customFormat="1" ht="12.75">
      <c r="A584" s="25"/>
      <c r="B584" s="26"/>
      <c r="C584" s="27"/>
      <c r="D584" s="164"/>
      <c r="E584" s="65"/>
      <c r="F584" s="164"/>
      <c r="G584" s="165"/>
    </row>
    <row r="585" spans="1:7" customFormat="1" ht="12.75">
      <c r="A585" s="25"/>
      <c r="B585" s="26"/>
      <c r="C585" s="27"/>
      <c r="D585" s="164"/>
      <c r="E585" s="65"/>
      <c r="F585" s="164"/>
      <c r="G585" s="165"/>
    </row>
    <row r="586" spans="1:7" customFormat="1" ht="12.75">
      <c r="A586" s="25"/>
      <c r="B586" s="26"/>
      <c r="C586" s="27"/>
      <c r="D586" s="164"/>
      <c r="E586" s="65"/>
      <c r="F586" s="164"/>
      <c r="G586" s="165"/>
    </row>
    <row r="587" spans="1:7" customFormat="1" ht="12.75">
      <c r="A587" s="25"/>
      <c r="B587" s="26"/>
      <c r="C587" s="27"/>
      <c r="D587" s="164"/>
      <c r="E587" s="65"/>
      <c r="F587" s="164"/>
      <c r="G587" s="165"/>
    </row>
    <row r="588" spans="1:7" customFormat="1" ht="12.75">
      <c r="A588" s="25"/>
      <c r="B588" s="26"/>
      <c r="C588" s="27"/>
      <c r="D588" s="164"/>
      <c r="E588" s="65"/>
      <c r="F588" s="164"/>
      <c r="G588" s="165"/>
    </row>
    <row r="589" spans="1:7" customFormat="1" ht="12.75">
      <c r="A589" s="25"/>
      <c r="B589" s="26"/>
      <c r="C589" s="27"/>
      <c r="D589" s="164"/>
      <c r="E589" s="65"/>
      <c r="F589" s="164"/>
      <c r="G589" s="165"/>
    </row>
    <row r="590" spans="1:7" customFormat="1" ht="12.75">
      <c r="A590" s="25"/>
      <c r="B590" s="26"/>
      <c r="C590" s="27"/>
      <c r="D590" s="164"/>
      <c r="E590" s="65"/>
      <c r="F590" s="164"/>
      <c r="G590" s="165"/>
    </row>
    <row r="591" spans="1:7" customFormat="1" ht="12.75">
      <c r="A591" s="25"/>
      <c r="B591" s="26"/>
      <c r="C591" s="27"/>
      <c r="D591" s="164"/>
      <c r="E591" s="65"/>
      <c r="F591" s="164"/>
      <c r="G591" s="165"/>
    </row>
    <row r="592" spans="1:7" customFormat="1" ht="12.75">
      <c r="A592" s="25"/>
      <c r="B592" s="26"/>
      <c r="C592" s="27"/>
      <c r="D592" s="164"/>
      <c r="E592" s="65"/>
      <c r="F592" s="164"/>
      <c r="G592" s="165"/>
    </row>
    <row r="593" spans="1:7" customFormat="1" ht="12.75">
      <c r="A593" s="25"/>
      <c r="B593" s="26"/>
      <c r="C593" s="27"/>
      <c r="D593" s="164"/>
      <c r="E593" s="65"/>
      <c r="F593" s="164"/>
      <c r="G593" s="165"/>
    </row>
    <row r="594" spans="1:7" customFormat="1" ht="12.75">
      <c r="A594" s="25"/>
      <c r="B594" s="26"/>
      <c r="C594" s="27"/>
      <c r="D594" s="164"/>
      <c r="E594" s="65"/>
      <c r="F594" s="164"/>
      <c r="G594" s="165"/>
    </row>
    <row r="595" spans="1:7" customFormat="1" ht="12.75">
      <c r="A595" s="25"/>
      <c r="B595" s="26"/>
      <c r="C595" s="27"/>
      <c r="D595" s="164"/>
      <c r="E595" s="65"/>
      <c r="F595" s="164"/>
      <c r="G595" s="165"/>
    </row>
    <row r="596" spans="1:7" customFormat="1" ht="12.75">
      <c r="A596" s="25"/>
      <c r="B596" s="26"/>
      <c r="C596" s="27"/>
      <c r="D596" s="164"/>
      <c r="E596" s="65"/>
      <c r="F596" s="164"/>
      <c r="G596" s="165"/>
    </row>
    <row r="597" spans="1:7" customFormat="1" ht="12.75">
      <c r="A597" s="25"/>
      <c r="B597" s="26"/>
      <c r="C597" s="27"/>
      <c r="D597" s="164"/>
      <c r="E597" s="65"/>
      <c r="F597" s="164"/>
      <c r="G597" s="165"/>
    </row>
    <row r="598" spans="1:7" customFormat="1" ht="12.75">
      <c r="A598" s="25"/>
      <c r="B598" s="26"/>
      <c r="C598" s="27"/>
      <c r="D598" s="164"/>
      <c r="E598" s="65"/>
      <c r="F598" s="164"/>
      <c r="G598" s="165"/>
    </row>
    <row r="599" spans="1:7" customFormat="1" ht="12.75">
      <c r="A599" s="25"/>
      <c r="B599" s="26"/>
      <c r="C599" s="27"/>
      <c r="D599" s="164"/>
      <c r="E599" s="65"/>
      <c r="F599" s="164"/>
      <c r="G599" s="165"/>
    </row>
    <row r="600" spans="1:7" customFormat="1" ht="12.75">
      <c r="A600" s="25"/>
      <c r="B600" s="26"/>
      <c r="C600" s="27"/>
      <c r="D600" s="164"/>
      <c r="E600" s="65"/>
      <c r="F600" s="164"/>
      <c r="G600" s="165"/>
    </row>
    <row r="601" spans="1:7" customFormat="1" ht="12.75">
      <c r="A601" s="25"/>
      <c r="B601" s="26"/>
      <c r="C601" s="27"/>
      <c r="D601" s="164"/>
      <c r="E601" s="65"/>
      <c r="F601" s="164"/>
      <c r="G601" s="165"/>
    </row>
    <row r="602" spans="1:7" customFormat="1" ht="12.75">
      <c r="A602" s="25"/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70"/>
  <sheetViews>
    <sheetView zoomScale="95" zoomScaleNormal="95" workbookViewId="0">
      <selection activeCell="G21" sqref="G21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9.140625" style="164" customWidth="1"/>
    <col min="7" max="7" width="17.5703125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 t="s">
        <v>35</v>
      </c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>
        <f>VLOOKUP($C$3,gorenjska!$A$2:$N$15,8)</f>
        <v>0</v>
      </c>
      <c r="D2" s="155"/>
      <c r="E2" s="273" t="str">
        <f>VLOOKUP($C$3,gorenjska!$A$2:$N$15,3)</f>
        <v>CESTA MARŠALA TITA 2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3</v>
      </c>
      <c r="D3" s="156"/>
      <c r="E3" s="157">
        <f>VLOOKUP($C$3,gorenjska!$A$2:$N$15,4)</f>
        <v>4270</v>
      </c>
      <c r="F3" s="274" t="str">
        <f>VLOOKUP($C$3,gorenjska!$A$2:$N$15,5)</f>
        <v>JESENICE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 t="s">
        <v>39</v>
      </c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48" customHeight="1">
      <c r="B8" s="30"/>
      <c r="C8" s="276" t="str">
        <f>VLOOKUP($C$3,gorenjska!$A$2:$N$15,12)</f>
        <v>MENJAVA NOTRANJIH IN VHODNIH VRAT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8.600000000000001" customHeight="1">
      <c r="B10" s="30"/>
      <c r="C10" s="41"/>
      <c r="D10" s="162"/>
      <c r="E10" s="163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18.75" customHeight="1">
      <c r="B11" s="30"/>
      <c r="C11" s="268"/>
      <c r="D11" s="268"/>
      <c r="E11" s="268"/>
      <c r="F11" s="268"/>
      <c r="G11" s="268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18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15.75" customHeight="1">
      <c r="B14" s="30"/>
      <c r="C14" s="271" t="s">
        <v>41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G52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G91+G103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/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24.4" customHeight="1">
      <c r="B26" s="49"/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27.75" customHeight="1">
      <c r="B28" s="49"/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24.4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24.4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34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16.5" customHeight="1">
      <c r="A48" s="83"/>
      <c r="B48" s="66" t="s">
        <v>75</v>
      </c>
      <c r="C48" s="85" t="s">
        <v>94</v>
      </c>
      <c r="D48" s="191" t="s">
        <v>64</v>
      </c>
      <c r="E48" s="187">
        <v>5</v>
      </c>
      <c r="F48" s="190">
        <v>0</v>
      </c>
      <c r="G48" s="189">
        <f>+F48*E48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86"/>
      <c r="C49" s="85"/>
      <c r="D49" s="191"/>
      <c r="E49" s="187"/>
      <c r="F49" s="190"/>
      <c r="G49" s="189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83"/>
      <c r="B50" s="66" t="s">
        <v>85</v>
      </c>
      <c r="C50" s="85" t="s">
        <v>96</v>
      </c>
      <c r="D50" s="191" t="s">
        <v>64</v>
      </c>
      <c r="E50" s="187">
        <v>1</v>
      </c>
      <c r="F50" s="190">
        <v>0</v>
      </c>
      <c r="G50" s="189">
        <f>+F50*E50</f>
        <v>0</v>
      </c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66"/>
      <c r="C51" s="87"/>
      <c r="D51" s="107"/>
      <c r="E51" s="187"/>
      <c r="F51" s="190"/>
      <c r="G51" s="189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88"/>
      <c r="B52" s="89"/>
      <c r="C52" s="90" t="s">
        <v>98</v>
      </c>
      <c r="D52" s="194"/>
      <c r="E52" s="195"/>
      <c r="F52" s="196"/>
      <c r="G52" s="197">
        <f>SUM(G46:G51)</f>
        <v>0</v>
      </c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12.75">
      <c r="A53" s="83"/>
      <c r="B53" s="70"/>
      <c r="C53" s="85"/>
      <c r="D53" s="177"/>
      <c r="E53" s="91"/>
      <c r="F53" s="185"/>
      <c r="G53" s="178"/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24.75" customHeight="1">
      <c r="A54" s="63" t="s">
        <v>99</v>
      </c>
      <c r="B54" s="64" t="s">
        <v>100</v>
      </c>
      <c r="C54" s="64"/>
      <c r="D54" s="64"/>
      <c r="E54" s="64"/>
      <c r="F54" s="64"/>
      <c r="G54" s="64"/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24">
      <c r="A55" s="83"/>
      <c r="B55" s="66"/>
      <c r="C55" s="67"/>
      <c r="D55" s="198" t="s">
        <v>56</v>
      </c>
      <c r="E55" s="199" t="s">
        <v>57</v>
      </c>
      <c r="F55" s="200" t="s">
        <v>58</v>
      </c>
      <c r="G55" s="199" t="s">
        <v>59</v>
      </c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20.25" customHeight="1">
      <c r="A56" s="65"/>
      <c r="B56" s="70" t="s">
        <v>60</v>
      </c>
      <c r="C56" s="71" t="s">
        <v>106</v>
      </c>
      <c r="D56" s="201"/>
      <c r="E56" s="180"/>
      <c r="F56" s="181"/>
      <c r="G56" s="213"/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4.25" customHeight="1">
      <c r="A57" s="83"/>
      <c r="B57" s="66"/>
      <c r="C57" s="67"/>
      <c r="D57" s="177"/>
      <c r="E57" s="91"/>
      <c r="F57" s="178"/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20.25" customHeight="1">
      <c r="A58" s="83"/>
      <c r="B58" s="100"/>
      <c r="C58" s="101" t="s">
        <v>107</v>
      </c>
      <c r="D58" s="177"/>
      <c r="E58" s="91"/>
      <c r="F58" s="178"/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5.75" customHeight="1">
      <c r="A59" s="83"/>
      <c r="B59" s="78" t="s">
        <v>73</v>
      </c>
      <c r="C59" s="75" t="s">
        <v>108</v>
      </c>
      <c r="D59" s="177"/>
      <c r="E59" s="91"/>
      <c r="F59" s="178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28.5" customHeight="1">
      <c r="A60" s="83"/>
      <c r="B60" s="78" t="s">
        <v>75</v>
      </c>
      <c r="C60" s="79" t="s">
        <v>76</v>
      </c>
      <c r="D60" s="177"/>
      <c r="E60" s="91"/>
      <c r="F60" s="178"/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4.25" customHeight="1">
      <c r="A61" s="83"/>
      <c r="B61" s="78" t="s">
        <v>77</v>
      </c>
      <c r="C61" s="75" t="s">
        <v>109</v>
      </c>
      <c r="D61" s="177"/>
      <c r="E61" s="91"/>
      <c r="F61" s="178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37.5" customHeight="1">
      <c r="A62" s="83"/>
      <c r="B62" s="78" t="s">
        <v>79</v>
      </c>
      <c r="C62" s="75" t="s">
        <v>110</v>
      </c>
      <c r="D62" s="177"/>
      <c r="E62" s="91"/>
      <c r="F62" s="178"/>
      <c r="H62" s="68"/>
      <c r="I62" s="6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4.25" customHeight="1">
      <c r="A63" s="83"/>
      <c r="B63" s="78" t="s">
        <v>81</v>
      </c>
      <c r="C63" s="75" t="s">
        <v>111</v>
      </c>
      <c r="D63" s="177"/>
      <c r="E63" s="91"/>
      <c r="F63" s="178"/>
      <c r="H63" s="68"/>
      <c r="I63" s="69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24.75" customHeight="1">
      <c r="A64" s="83"/>
      <c r="B64" s="78" t="s">
        <v>83</v>
      </c>
      <c r="C64" s="75" t="s">
        <v>112</v>
      </c>
      <c r="D64" s="177"/>
      <c r="E64" s="91"/>
      <c r="F64" s="178"/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12.75">
      <c r="A65" s="83"/>
      <c r="B65" s="78" t="s">
        <v>113</v>
      </c>
      <c r="C65" s="75" t="s">
        <v>114</v>
      </c>
      <c r="D65" s="177"/>
      <c r="E65" s="91"/>
      <c r="F65" s="178"/>
      <c r="H65" s="68"/>
      <c r="I65" s="69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36.75" customHeight="1">
      <c r="A66" s="83"/>
      <c r="B66" s="78" t="s">
        <v>115</v>
      </c>
      <c r="C66" s="75" t="s">
        <v>116</v>
      </c>
      <c r="D66" s="177"/>
      <c r="E66" s="91"/>
      <c r="F66" s="178"/>
      <c r="H66" s="68"/>
      <c r="I66" s="69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12.75">
      <c r="A67" s="83"/>
      <c r="B67" s="78" t="s">
        <v>117</v>
      </c>
      <c r="C67" s="75" t="s">
        <v>118</v>
      </c>
      <c r="D67" s="177"/>
      <c r="E67" s="91"/>
      <c r="F67" s="178"/>
      <c r="H67" s="68"/>
      <c r="I67" s="69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33.75">
      <c r="A68" s="83"/>
      <c r="B68" s="78" t="s">
        <v>119</v>
      </c>
      <c r="C68" s="75" t="s">
        <v>120</v>
      </c>
      <c r="D68" s="177"/>
      <c r="E68" s="91"/>
      <c r="F68" s="178"/>
      <c r="H68" s="64"/>
      <c r="I68" s="6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33.75">
      <c r="A69" s="83"/>
      <c r="B69" s="78" t="s">
        <v>85</v>
      </c>
      <c r="C69" s="75" t="s">
        <v>121</v>
      </c>
      <c r="D69" s="177"/>
      <c r="E69" s="91"/>
      <c r="F69" s="178"/>
      <c r="H69" s="91"/>
      <c r="I69" s="9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76.5">
      <c r="A70" s="83"/>
      <c r="B70" s="70" t="s">
        <v>122</v>
      </c>
      <c r="C70" s="104" t="s">
        <v>123</v>
      </c>
      <c r="D70" s="107" t="s">
        <v>62</v>
      </c>
      <c r="E70" s="108">
        <v>1</v>
      </c>
      <c r="F70" s="109">
        <v>0</v>
      </c>
      <c r="G70" s="110">
        <f>+F70*E70</f>
        <v>0</v>
      </c>
      <c r="H70" s="91"/>
      <c r="I70" s="69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12.75">
      <c r="A71" s="83"/>
      <c r="B71" s="66"/>
      <c r="C71" s="67"/>
      <c r="D71" s="177"/>
      <c r="E71" s="91"/>
      <c r="F71" s="178"/>
      <c r="H71" s="91"/>
      <c r="I71" s="69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51" customHeight="1">
      <c r="A72" s="83"/>
      <c r="B72" s="70" t="s">
        <v>73</v>
      </c>
      <c r="C72" s="85" t="s">
        <v>217</v>
      </c>
      <c r="D72" s="107" t="s">
        <v>62</v>
      </c>
      <c r="E72" s="108">
        <v>4</v>
      </c>
      <c r="F72" s="109">
        <v>0</v>
      </c>
      <c r="G72" s="110">
        <f>+F72*E72</f>
        <v>0</v>
      </c>
      <c r="H72" s="91"/>
      <c r="I72" s="69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12.75">
      <c r="A73" s="83"/>
      <c r="B73" s="70"/>
      <c r="C73" s="85" t="s">
        <v>124</v>
      </c>
      <c r="D73" s="107"/>
      <c r="E73" s="108"/>
      <c r="F73" s="214"/>
      <c r="G73" s="110"/>
      <c r="H73" s="91"/>
      <c r="I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18" customHeight="1">
      <c r="A74" s="83"/>
      <c r="B74" s="105" t="s">
        <v>65</v>
      </c>
      <c r="C74" s="85" t="s">
        <v>130</v>
      </c>
      <c r="D74" s="107"/>
      <c r="E74" s="108"/>
      <c r="F74" s="214"/>
      <c r="G74" s="110"/>
      <c r="H74" s="91"/>
      <c r="I74" s="69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12.75">
      <c r="A75" s="83"/>
      <c r="B75" s="70"/>
      <c r="C75" s="85" t="s">
        <v>131</v>
      </c>
      <c r="D75" s="107"/>
      <c r="E75" s="108"/>
      <c r="F75" s="214"/>
      <c r="G75" s="110"/>
      <c r="H75" s="97"/>
      <c r="I75" s="69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26.25" customHeight="1">
      <c r="A76" s="83"/>
      <c r="B76" s="70"/>
      <c r="C76" s="85" t="s">
        <v>132</v>
      </c>
      <c r="D76" s="107"/>
      <c r="E76" s="108"/>
      <c r="F76" s="214"/>
      <c r="G76" s="110"/>
      <c r="H76" s="97"/>
      <c r="I76" s="69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12.75">
      <c r="A77" s="83"/>
      <c r="B77" s="70"/>
      <c r="C77" s="85" t="s">
        <v>133</v>
      </c>
      <c r="D77" s="107"/>
      <c r="E77" s="108"/>
      <c r="F77" s="214"/>
      <c r="G77" s="110"/>
      <c r="H77" s="97"/>
      <c r="I77" s="69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12.75">
      <c r="A78" s="83"/>
      <c r="B78" s="70"/>
      <c r="C78" s="85" t="s">
        <v>134</v>
      </c>
      <c r="D78" s="107"/>
      <c r="E78" s="108"/>
      <c r="F78" s="214"/>
      <c r="G78" s="110"/>
      <c r="H78" s="91"/>
      <c r="I78" s="92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12.75">
      <c r="A79" s="83"/>
      <c r="B79" s="70"/>
      <c r="C79" s="85" t="s">
        <v>135</v>
      </c>
      <c r="D79" s="107"/>
      <c r="E79" s="108"/>
      <c r="F79" s="214"/>
      <c r="G79" s="110"/>
      <c r="H79" s="91"/>
      <c r="I79" s="92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18.75" customHeight="1">
      <c r="A80" s="83"/>
      <c r="B80" s="105" t="s">
        <v>66</v>
      </c>
      <c r="C80" s="85" t="s">
        <v>136</v>
      </c>
      <c r="D80" s="186"/>
      <c r="E80" s="108"/>
      <c r="F80" s="214"/>
      <c r="G80" s="110"/>
      <c r="H80" s="91"/>
      <c r="I80" s="92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12.75">
      <c r="A81" s="83"/>
      <c r="B81" s="70"/>
      <c r="C81" s="85" t="s">
        <v>137</v>
      </c>
      <c r="D81" s="186"/>
      <c r="E81" s="108"/>
      <c r="F81" s="214"/>
      <c r="G81" s="110"/>
      <c r="H81" s="88"/>
      <c r="I81" s="92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13.5" customHeight="1">
      <c r="A82" s="83"/>
      <c r="B82" s="70"/>
      <c r="C82" s="85" t="s">
        <v>138</v>
      </c>
      <c r="D82" s="186"/>
      <c r="E82" s="108"/>
      <c r="F82" s="214"/>
      <c r="G82" s="110"/>
      <c r="H82" s="88"/>
      <c r="I82" s="9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12.75">
      <c r="A83" s="83"/>
      <c r="B83" s="70"/>
      <c r="C83" s="85" t="s">
        <v>139</v>
      </c>
      <c r="D83" s="186"/>
      <c r="E83" s="108"/>
      <c r="F83" s="214"/>
      <c r="G83" s="110"/>
      <c r="H83" s="88"/>
      <c r="I83" s="92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2.75">
      <c r="A84" s="83"/>
      <c r="B84" s="105" t="s">
        <v>67</v>
      </c>
      <c r="C84" s="85" t="s">
        <v>140</v>
      </c>
      <c r="D84" s="186"/>
      <c r="E84" s="108"/>
      <c r="F84" s="214"/>
      <c r="G84" s="110"/>
      <c r="H84" s="88"/>
      <c r="I84" s="92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25.5">
      <c r="A85" s="83"/>
      <c r="B85" s="70"/>
      <c r="C85" s="85" t="s">
        <v>141</v>
      </c>
      <c r="D85" s="186"/>
      <c r="E85" s="108"/>
      <c r="F85" s="214"/>
      <c r="G85" s="110"/>
      <c r="H85" s="88"/>
      <c r="I85" s="92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12.75">
      <c r="A86" s="83"/>
      <c r="B86" s="70"/>
      <c r="C86" s="85" t="s">
        <v>142</v>
      </c>
      <c r="D86" s="186"/>
      <c r="E86" s="108"/>
      <c r="F86" s="214"/>
      <c r="G86" s="110"/>
      <c r="H86" s="88"/>
      <c r="I86" s="92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2.75">
      <c r="A87" s="83"/>
      <c r="B87" s="70"/>
      <c r="C87" s="85" t="s">
        <v>143</v>
      </c>
      <c r="D87" s="186"/>
      <c r="E87" s="108"/>
      <c r="F87" s="214"/>
      <c r="G87" s="110"/>
      <c r="H87" s="88"/>
      <c r="I87" s="92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2.75">
      <c r="A88" s="83"/>
      <c r="B88" s="93"/>
      <c r="C88" s="99"/>
      <c r="D88" s="215"/>
      <c r="E88" s="216"/>
      <c r="F88" s="217"/>
      <c r="G88" s="218"/>
      <c r="H88" s="68"/>
      <c r="I88" s="69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63.75">
      <c r="A89"/>
      <c r="B89" s="70" t="s">
        <v>75</v>
      </c>
      <c r="C89" s="85" t="s">
        <v>218</v>
      </c>
      <c r="D89" s="107" t="s">
        <v>62</v>
      </c>
      <c r="E89" s="108">
        <v>1</v>
      </c>
      <c r="F89" s="109">
        <v>0</v>
      </c>
      <c r="G89" s="110">
        <f>+F89*E89</f>
        <v>0</v>
      </c>
      <c r="H89" s="88"/>
      <c r="I89" s="92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12.75">
      <c r="A90"/>
      <c r="B90" s="70"/>
      <c r="C90" s="85"/>
      <c r="D90" s="107"/>
      <c r="E90" s="108"/>
      <c r="F90" s="109"/>
      <c r="G90" s="110"/>
      <c r="H90" s="68"/>
      <c r="I90" s="69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21" customHeight="1">
      <c r="A91" s="111"/>
      <c r="B91" s="112"/>
      <c r="C91" s="90" t="s">
        <v>144</v>
      </c>
      <c r="D91" s="194"/>
      <c r="E91" s="195"/>
      <c r="F91" s="211"/>
      <c r="G91" s="222">
        <f>SUM(G70:G90)</f>
        <v>0</v>
      </c>
      <c r="H91" s="68"/>
      <c r="I91" s="69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16.5" customHeight="1">
      <c r="A92" s="83"/>
      <c r="B92" s="78"/>
      <c r="C92" s="75"/>
      <c r="D92" s="177"/>
      <c r="E92" s="91"/>
      <c r="F92" s="178"/>
      <c r="H92" s="102"/>
      <c r="I92" s="103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12.75">
      <c r="A93" s="83"/>
      <c r="B93" s="66"/>
      <c r="C93" s="116"/>
      <c r="D93" s="230"/>
      <c r="E93" s="231"/>
      <c r="F93" s="232"/>
      <c r="G93" s="233"/>
      <c r="H93" s="88"/>
      <c r="I93" s="92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33" customHeight="1">
      <c r="A94" s="83"/>
      <c r="B94" s="78"/>
      <c r="C94" s="75"/>
      <c r="D94" s="198" t="s">
        <v>56</v>
      </c>
      <c r="E94" s="199" t="s">
        <v>57</v>
      </c>
      <c r="F94" s="200" t="s">
        <v>58</v>
      </c>
      <c r="G94" s="199" t="s">
        <v>59</v>
      </c>
      <c r="H94" s="88"/>
      <c r="I94" s="92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11.25" customHeight="1">
      <c r="A95" s="65"/>
      <c r="B95" s="70" t="s">
        <v>165</v>
      </c>
      <c r="C95" s="71" t="s">
        <v>166</v>
      </c>
      <c r="D95" s="179"/>
      <c r="E95" s="180"/>
      <c r="F95" s="181"/>
      <c r="G95" s="181"/>
      <c r="H95" s="88"/>
      <c r="I95" s="92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2.75">
      <c r="A96" s="83"/>
      <c r="B96" s="66"/>
      <c r="C96" s="67"/>
      <c r="D96" s="177"/>
      <c r="E96" s="91"/>
      <c r="F96" s="178"/>
      <c r="G96" s="178"/>
      <c r="H96" s="88"/>
      <c r="I96" s="92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23.25" customHeight="1">
      <c r="A97" s="83"/>
      <c r="B97" s="66"/>
      <c r="C97" s="137" t="s">
        <v>167</v>
      </c>
      <c r="D97" s="177"/>
      <c r="E97" s="91"/>
      <c r="F97" s="178"/>
      <c r="G97" s="178"/>
      <c r="H97" s="88"/>
      <c r="I97" s="92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120" customHeight="1">
      <c r="A98" s="83"/>
      <c r="B98" s="66" t="s">
        <v>73</v>
      </c>
      <c r="C98" s="94" t="s">
        <v>168</v>
      </c>
      <c r="D98" s="177"/>
      <c r="E98" s="91"/>
      <c r="F98" s="178"/>
      <c r="G98" s="178"/>
      <c r="H98" s="88"/>
      <c r="I98" s="92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50.25" customHeight="1">
      <c r="A99" s="83"/>
      <c r="B99" s="66"/>
      <c r="C99" s="94" t="s">
        <v>169</v>
      </c>
      <c r="D99" s="107" t="s">
        <v>208</v>
      </c>
      <c r="E99" s="108">
        <v>5</v>
      </c>
      <c r="F99" s="188">
        <v>0</v>
      </c>
      <c r="G99" s="189">
        <f>+F99*E99</f>
        <v>0</v>
      </c>
      <c r="H99" s="88"/>
      <c r="I99" s="92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12.75">
      <c r="A100" s="83"/>
      <c r="B100" s="86"/>
      <c r="C100" s="138"/>
      <c r="D100" s="107"/>
      <c r="E100" s="108"/>
      <c r="F100" s="188"/>
      <c r="G100" s="189"/>
      <c r="H100" s="88"/>
      <c r="I100" s="92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21" customHeight="1">
      <c r="A101" s="83"/>
      <c r="B101" s="66" t="s">
        <v>75</v>
      </c>
      <c r="C101" s="94" t="s">
        <v>211</v>
      </c>
      <c r="D101" s="107" t="s">
        <v>64</v>
      </c>
      <c r="E101" s="108">
        <v>5</v>
      </c>
      <c r="F101" s="188">
        <v>0</v>
      </c>
      <c r="G101" s="189">
        <f>+F101*E101</f>
        <v>0</v>
      </c>
      <c r="H101" s="88"/>
      <c r="I101" s="92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18.75" customHeight="1">
      <c r="A102" s="83"/>
      <c r="B102" s="66"/>
      <c r="C102" s="67"/>
      <c r="D102" s="192"/>
      <c r="E102" s="193"/>
      <c r="F102" s="237"/>
      <c r="G102" s="237"/>
      <c r="H102" s="88"/>
      <c r="I102" s="9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29.25" customHeight="1">
      <c r="A103" s="88"/>
      <c r="B103" s="89"/>
      <c r="C103" s="90" t="s">
        <v>171</v>
      </c>
      <c r="D103" s="194"/>
      <c r="E103" s="195"/>
      <c r="F103" s="235"/>
      <c r="G103" s="197">
        <f>SUM(G99:G102)</f>
        <v>0</v>
      </c>
      <c r="H103" s="88"/>
      <c r="I103" s="92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12.75">
      <c r="A104" s="83"/>
      <c r="B104" s="93"/>
      <c r="C104" s="99"/>
      <c r="F104" s="165"/>
      <c r="H104" s="88"/>
      <c r="I104" s="92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43.5" customHeight="1">
      <c r="A105" s="88"/>
      <c r="B105" s="92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24.75" customHeight="1">
      <c r="A106" s="88"/>
      <c r="B106" s="92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12.75">
      <c r="A107" s="88"/>
      <c r="B107" s="92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12.75" customHeight="1">
      <c r="A108" s="88"/>
      <c r="B108" s="92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26.25" customHeight="1">
      <c r="A109" s="88"/>
      <c r="B109" s="92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37.5" customHeight="1">
      <c r="A110" s="88"/>
      <c r="B110" s="92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15" customHeight="1">
      <c r="A111" s="88"/>
      <c r="B111" s="9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12.75" customHeight="1">
      <c r="A112" s="88"/>
      <c r="B112" s="9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25.5" customHeight="1">
      <c r="A113" s="88"/>
      <c r="B113" s="92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69.75" customHeight="1">
      <c r="A114" s="88"/>
      <c r="B114" s="92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12.75">
      <c r="A115" s="88"/>
      <c r="B115" s="92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28.5" customHeight="1">
      <c r="A116" s="88"/>
      <c r="B116" s="92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12.75" customHeight="1">
      <c r="A117" s="88"/>
      <c r="B117" s="92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12.75">
      <c r="A118" s="88"/>
      <c r="B118" s="92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15" customHeight="1">
      <c r="A119" s="88"/>
      <c r="B119" s="92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12.75" customHeight="1">
      <c r="A120" s="88"/>
      <c r="B120" s="92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12.75" customHeight="1">
      <c r="A121" s="88"/>
      <c r="B121" s="92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15" customHeight="1">
      <c r="A122" s="88"/>
      <c r="B122" s="9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37.5" customHeight="1">
      <c r="A123" s="88"/>
      <c r="B123" s="92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12.75">
      <c r="A124" s="88"/>
      <c r="B124" s="92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26.25" customHeight="1">
      <c r="A125" s="88"/>
      <c r="B125" s="92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12.75">
      <c r="A126" s="88"/>
      <c r="B126" s="92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78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17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151.5" customHeight="1"/>
    <row r="130" spans="1:255" ht="51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51.7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17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37.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18.7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25.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17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25.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19.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39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12.7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42" customHeight="1">
      <c r="A142" s="111"/>
      <c r="B142" s="111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12.7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113"/>
      <c r="B144" s="113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5" ht="15.75">
      <c r="A145" s="113"/>
      <c r="B145" s="113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5" ht="12.75">
      <c r="A146" s="88"/>
      <c r="B146" s="92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5" ht="12.75">
      <c r="A147" s="88"/>
      <c r="B147" s="92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5" ht="12.75">
      <c r="A148" s="88"/>
      <c r="B148" s="92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5" ht="25.5" customHeight="1">
      <c r="A149" s="88"/>
      <c r="B149" s="92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5" ht="12.75">
      <c r="A150" s="88"/>
      <c r="B150" s="92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5" ht="44.25" customHeight="1">
      <c r="A151" s="88"/>
      <c r="B151" s="92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5" ht="14.25" customHeight="1">
      <c r="A152" s="88"/>
      <c r="B152" s="9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5" ht="27" customHeight="1">
      <c r="A153" s="88"/>
      <c r="B153" s="92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5" ht="12.75">
      <c r="A154" s="88"/>
      <c r="B154" s="92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5" ht="12.75">
      <c r="A155" s="88"/>
      <c r="B155" s="92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5" s="117" customFormat="1" ht="22.35" customHeight="1">
      <c r="A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IM156" s="121"/>
    </row>
    <row r="157" spans="1:255" s="121" customFormat="1">
      <c r="A157" s="120"/>
      <c r="B157" s="117"/>
      <c r="C157" s="117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L157" s="117"/>
      <c r="IN157" s="117"/>
      <c r="IO157" s="117"/>
    </row>
    <row r="158" spans="1:255" s="121" customFormat="1">
      <c r="A158" s="120"/>
      <c r="B158" s="117"/>
      <c r="C158" s="117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L158" s="117"/>
      <c r="IN158" s="117"/>
      <c r="IO158" s="117"/>
    </row>
    <row r="159" spans="1:255" s="121" customFormat="1">
      <c r="A159" s="120"/>
      <c r="B159" s="117"/>
      <c r="C159" s="117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L159" s="117"/>
      <c r="IN159" s="117"/>
      <c r="IO159" s="117"/>
    </row>
    <row r="160" spans="1:255" s="121" customFormat="1">
      <c r="A160" s="120"/>
      <c r="B160" s="117"/>
      <c r="C160" s="117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L160" s="117"/>
      <c r="IN160" s="117"/>
      <c r="IO160" s="117"/>
    </row>
    <row r="161" spans="1:249" s="121" customFormat="1" ht="14.85" customHeight="1">
      <c r="A161" s="120"/>
      <c r="B161" s="117"/>
      <c r="C161" s="117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N161" s="117"/>
      <c r="IO161" s="117"/>
    </row>
    <row r="162" spans="1:249" s="117" customFormat="1" ht="15.6" customHeight="1">
      <c r="A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IM162" s="121"/>
    </row>
    <row r="163" spans="1:249" s="121" customFormat="1">
      <c r="A163" s="120"/>
      <c r="B163" s="117"/>
      <c r="C163" s="117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L163" s="117"/>
      <c r="IN163" s="117"/>
      <c r="IO163" s="117"/>
    </row>
    <row r="164" spans="1:249" s="117" customFormat="1" ht="12.75"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</row>
    <row r="165" spans="1:249" s="117" customFormat="1" ht="12.75"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</row>
    <row r="166" spans="1:249" s="121" customFormat="1" ht="21.6" customHeight="1">
      <c r="A166" s="127"/>
      <c r="B166" s="129"/>
      <c r="C166" s="120"/>
      <c r="D166" s="117"/>
      <c r="E166" s="117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  <c r="IN166" s="117"/>
    </row>
    <row r="167" spans="1:249" s="121" customFormat="1" ht="101.25" customHeight="1">
      <c r="A167" s="127"/>
      <c r="B167" s="129"/>
      <c r="C167" s="120"/>
      <c r="D167" s="117"/>
      <c r="E167" s="117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  <c r="IN167" s="117"/>
    </row>
    <row r="168" spans="1:249" s="121" customFormat="1" ht="12.75" customHeight="1">
      <c r="A168" s="127"/>
      <c r="B168" s="129"/>
      <c r="C168" s="120"/>
      <c r="D168" s="120"/>
      <c r="E168" s="117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  <c r="IN168" s="117"/>
    </row>
    <row r="169" spans="1:249" s="121" customFormat="1" ht="96.75" customHeight="1">
      <c r="A169" s="127"/>
      <c r="B169" s="129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  <c r="IN169" s="117"/>
    </row>
    <row r="170" spans="1:249" s="121" customFormat="1" ht="120.75" customHeight="1">
      <c r="A170" s="127"/>
      <c r="B170" s="129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  <c r="IN170" s="117"/>
    </row>
    <row r="171" spans="1:249" s="121" customFormat="1" ht="16.350000000000001" customHeight="1">
      <c r="A171" s="127"/>
      <c r="B171" s="129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  <c r="IN171" s="117"/>
    </row>
    <row r="172" spans="1:249" s="121" customFormat="1" ht="114" customHeight="1">
      <c r="A172" s="127"/>
      <c r="B172" s="129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  <c r="IN172" s="117"/>
    </row>
    <row r="173" spans="1:249" s="121" customFormat="1" ht="21.6" customHeight="1">
      <c r="A173" s="127"/>
      <c r="B173" s="129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  <c r="IN173" s="117"/>
    </row>
    <row r="174" spans="1:249" s="121" customFormat="1" ht="9.75" customHeight="1">
      <c r="A174" s="127"/>
      <c r="B174" s="129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  <c r="IN174" s="117"/>
    </row>
    <row r="175" spans="1:249" s="121" customFormat="1" ht="104.25" customHeight="1">
      <c r="A175" s="127"/>
      <c r="B175" s="129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  <c r="IN175" s="117"/>
    </row>
    <row r="176" spans="1:249" s="121" customFormat="1" ht="19.5" customHeight="1">
      <c r="A176" s="127"/>
      <c r="B176" s="129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  <c r="IN176" s="117"/>
    </row>
    <row r="177" spans="1:255" s="121" customFormat="1" ht="65.25" customHeight="1">
      <c r="A177" s="127"/>
      <c r="B177" s="129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  <c r="IN177" s="117"/>
    </row>
    <row r="178" spans="1:255" s="117" customFormat="1" ht="12.75"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</row>
    <row r="179" spans="1:255" s="117" customFormat="1" ht="25.35" customHeight="1">
      <c r="A179" s="127"/>
      <c r="B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</row>
    <row r="180" spans="1:255" ht="15" customHeight="1">
      <c r="A180" s="113"/>
      <c r="B180" s="113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 s="113"/>
      <c r="B181" s="113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 s="88"/>
      <c r="B182" s="9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 s="88"/>
      <c r="B183" s="92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 s="88"/>
      <c r="B184" s="92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 s="88"/>
      <c r="B185" s="92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 s="88"/>
      <c r="B186" s="92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 s="88"/>
      <c r="B187" s="92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 s="88"/>
      <c r="B188" s="92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 s="88"/>
      <c r="B189" s="92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 s="88"/>
      <c r="B190" s="92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 s="88"/>
      <c r="B191" s="92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 s="88"/>
      <c r="B192" s="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1:255" ht="12.75">
      <c r="A193" s="88"/>
      <c r="B193" s="92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</row>
    <row r="194" spans="1:255" ht="12.75">
      <c r="A194" s="88"/>
      <c r="B194" s="92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</row>
    <row r="195" spans="1:255" ht="52.5" customHeight="1">
      <c r="A195" s="88"/>
      <c r="B195" s="92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</row>
    <row r="196" spans="1:255" ht="12.75">
      <c r="A196" s="88"/>
      <c r="B196" s="92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</row>
    <row r="197" spans="1:255" ht="12.75">
      <c r="A197" s="88"/>
      <c r="B197" s="92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</row>
    <row r="198" spans="1:255" ht="12.75">
      <c r="A198" s="88"/>
      <c r="B198" s="92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</row>
    <row r="199" spans="1:255" ht="34.5" customHeight="1">
      <c r="A199" s="88"/>
      <c r="B199" s="92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</row>
    <row r="200" spans="1:255" ht="12.75">
      <c r="A200" s="88"/>
      <c r="B200" s="92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</row>
    <row r="201" spans="1:255" ht="12.75">
      <c r="A201" s="88"/>
      <c r="B201" s="92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</row>
    <row r="202" spans="1:255" ht="12.75">
      <c r="A202" s="88"/>
      <c r="B202" s="9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</row>
    <row r="203" spans="1:255" ht="36" customHeight="1">
      <c r="A203" s="88"/>
      <c r="B203" s="92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</row>
    <row r="204" spans="1:255" ht="15.75">
      <c r="A204" s="64"/>
      <c r="B204" s="6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</row>
    <row r="205" spans="1:255" ht="12.75">
      <c r="A205" s="88"/>
      <c r="B205" s="92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</row>
    <row r="206" spans="1:255" ht="12.75">
      <c r="A206" s="88"/>
      <c r="B206" s="92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</row>
    <row r="207" spans="1:255" ht="12.75">
      <c r="A207" s="88"/>
      <c r="B207" s="92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</row>
    <row r="208" spans="1:255" ht="12.75">
      <c r="A208" s="88"/>
      <c r="B208" s="92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</row>
    <row r="209" spans="1:255" ht="33.75" customHeight="1">
      <c r="A209" s="88"/>
      <c r="B209" s="92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 s="88"/>
      <c r="B210" s="92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 s="88"/>
      <c r="B211" s="92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/>
      <c r="B212"/>
      <c r="C212"/>
      <c r="D212" s="223"/>
      <c r="E212" s="223"/>
      <c r="F212" s="223"/>
      <c r="G212" s="223"/>
      <c r="H212" s="88"/>
      <c r="I212" s="9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/>
      <c r="B213"/>
      <c r="C213"/>
      <c r="D213" s="223"/>
      <c r="E213" s="223"/>
      <c r="F213" s="223"/>
      <c r="G213" s="223"/>
      <c r="H213" s="88"/>
      <c r="I213" s="92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/>
      <c r="B214"/>
      <c r="C214"/>
      <c r="D214" s="223"/>
      <c r="E214" s="223"/>
      <c r="F214" s="223"/>
      <c r="G214" s="223"/>
      <c r="H214" s="88"/>
      <c r="I214" s="92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/>
      <c r="B215"/>
      <c r="C215"/>
      <c r="D215" s="223"/>
      <c r="E215" s="223"/>
      <c r="F215" s="223"/>
      <c r="G215" s="223"/>
      <c r="H215" s="88"/>
      <c r="I215" s="92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/>
      <c r="B216"/>
      <c r="C216"/>
      <c r="D216" s="223"/>
      <c r="E216" s="223"/>
      <c r="F216" s="223"/>
      <c r="G216" s="223"/>
      <c r="H216" s="88"/>
      <c r="I216" s="92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/>
      <c r="B217"/>
      <c r="C217"/>
      <c r="D217" s="223"/>
      <c r="E217" s="223"/>
      <c r="F217" s="223"/>
      <c r="G217" s="223"/>
      <c r="H217" s="88"/>
      <c r="I217" s="92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/>
      <c r="B218"/>
      <c r="C218"/>
      <c r="D218" s="223"/>
      <c r="E218" s="223"/>
      <c r="F218" s="223"/>
      <c r="G218" s="223"/>
      <c r="H218" s="88"/>
      <c r="I218" s="92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/>
      <c r="B219"/>
      <c r="C219"/>
      <c r="D219" s="223"/>
      <c r="E219" s="223"/>
      <c r="F219" s="223"/>
      <c r="G219" s="223"/>
      <c r="H219" s="88"/>
      <c r="I219" s="92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/>
      <c r="B220"/>
      <c r="C220"/>
      <c r="D220" s="223"/>
      <c r="E220" s="223"/>
      <c r="F220" s="223"/>
      <c r="G220" s="223"/>
      <c r="H220" s="88"/>
      <c r="I220" s="92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4:7" customFormat="1" ht="12.75">
      <c r="D529" s="223"/>
      <c r="E529" s="223"/>
      <c r="F529" s="223"/>
      <c r="G529" s="223"/>
    </row>
    <row r="530" spans="4:7" customFormat="1" ht="12.75">
      <c r="D530" s="223"/>
      <c r="E530" s="223"/>
      <c r="F530" s="223"/>
      <c r="G530" s="223"/>
    </row>
    <row r="531" spans="4:7" customFormat="1" ht="12.75">
      <c r="D531" s="223"/>
      <c r="E531" s="223"/>
      <c r="F531" s="223"/>
      <c r="G531" s="223"/>
    </row>
    <row r="532" spans="4:7" customFormat="1" ht="12.75">
      <c r="D532" s="223"/>
      <c r="E532" s="223"/>
      <c r="F532" s="223"/>
      <c r="G532" s="223"/>
    </row>
    <row r="533" spans="4:7" customFormat="1" ht="12.75">
      <c r="D533" s="223"/>
      <c r="E533" s="223"/>
      <c r="F533" s="223"/>
      <c r="G533" s="223"/>
    </row>
    <row r="534" spans="4:7" customFormat="1" ht="12.75">
      <c r="D534" s="223"/>
      <c r="E534" s="223"/>
      <c r="F534" s="223"/>
      <c r="G534" s="223"/>
    </row>
    <row r="535" spans="4:7" customFormat="1" ht="12.75">
      <c r="D535" s="223"/>
      <c r="E535" s="223"/>
      <c r="F535" s="223"/>
      <c r="G535" s="223"/>
    </row>
    <row r="536" spans="4:7" customFormat="1" ht="12.75">
      <c r="D536" s="223"/>
      <c r="E536" s="223"/>
      <c r="F536" s="223"/>
      <c r="G536" s="223"/>
    </row>
    <row r="537" spans="4:7" customFormat="1" ht="12.75">
      <c r="D537" s="223"/>
      <c r="E537" s="223"/>
      <c r="F537" s="223"/>
      <c r="G537" s="223"/>
    </row>
    <row r="538" spans="4:7" customFormat="1" ht="12.75">
      <c r="D538" s="223"/>
      <c r="E538" s="223"/>
      <c r="F538" s="223"/>
      <c r="G538" s="223"/>
    </row>
    <row r="539" spans="4:7" customFormat="1" ht="12.75">
      <c r="D539" s="223"/>
      <c r="E539" s="223"/>
      <c r="F539" s="223"/>
      <c r="G539" s="223"/>
    </row>
    <row r="540" spans="4:7" customFormat="1" ht="12.75">
      <c r="D540" s="223"/>
      <c r="E540" s="223"/>
      <c r="F540" s="223"/>
      <c r="G540" s="223"/>
    </row>
    <row r="541" spans="4:7" customFormat="1" ht="12.75">
      <c r="D541" s="223"/>
      <c r="E541" s="223"/>
      <c r="F541" s="223"/>
      <c r="G541" s="223"/>
    </row>
    <row r="542" spans="4:7" customFormat="1" ht="12.75">
      <c r="D542" s="223"/>
      <c r="E542" s="223"/>
      <c r="F542" s="223"/>
      <c r="G542" s="223"/>
    </row>
    <row r="543" spans="4:7" customFormat="1" ht="12.75">
      <c r="D543" s="223"/>
      <c r="E543" s="223"/>
      <c r="F543" s="223"/>
      <c r="G543" s="223"/>
    </row>
    <row r="544" spans="4:7" customFormat="1" ht="12.75">
      <c r="D544" s="223"/>
      <c r="E544" s="223"/>
      <c r="F544" s="223"/>
      <c r="G544" s="223"/>
    </row>
    <row r="545" spans="4:7" customFormat="1" ht="12.75">
      <c r="D545" s="223"/>
      <c r="E545" s="223"/>
      <c r="F545" s="223"/>
      <c r="G545" s="223"/>
    </row>
    <row r="546" spans="4:7" customFormat="1" ht="12.75">
      <c r="D546" s="223"/>
      <c r="E546" s="223"/>
      <c r="F546" s="223"/>
      <c r="G546" s="223"/>
    </row>
    <row r="547" spans="4:7" customFormat="1" ht="12.75">
      <c r="D547" s="223"/>
      <c r="E547" s="223"/>
      <c r="F547" s="223"/>
      <c r="G547" s="223"/>
    </row>
    <row r="548" spans="4:7" customFormat="1" ht="12.75">
      <c r="D548" s="223"/>
      <c r="E548" s="223"/>
      <c r="F548" s="223"/>
      <c r="G548" s="223"/>
    </row>
    <row r="549" spans="4:7" customFormat="1" ht="12.75">
      <c r="D549" s="223"/>
      <c r="E549" s="223"/>
      <c r="F549" s="223"/>
      <c r="G549" s="223"/>
    </row>
    <row r="550" spans="4:7" customFormat="1" ht="12.75">
      <c r="D550" s="223"/>
      <c r="E550" s="223"/>
      <c r="F550" s="223"/>
      <c r="G550" s="223"/>
    </row>
    <row r="551" spans="4:7" customFormat="1" ht="12.75">
      <c r="D551" s="223"/>
      <c r="E551" s="223"/>
      <c r="F551" s="223"/>
      <c r="G551" s="223"/>
    </row>
    <row r="552" spans="4:7" customFormat="1" ht="12.75">
      <c r="D552" s="223"/>
      <c r="E552" s="223"/>
      <c r="F552" s="223"/>
      <c r="G552" s="223"/>
    </row>
    <row r="553" spans="4:7" customFormat="1" ht="12.75">
      <c r="D553" s="223"/>
      <c r="E553" s="223"/>
      <c r="F553" s="223"/>
      <c r="G553" s="223"/>
    </row>
    <row r="554" spans="4:7" customFormat="1" ht="12.75">
      <c r="D554" s="223"/>
      <c r="E554" s="223"/>
      <c r="F554" s="223"/>
      <c r="G554" s="223"/>
    </row>
    <row r="555" spans="4:7" customFormat="1" ht="12.75">
      <c r="D555" s="223"/>
      <c r="E555" s="223"/>
      <c r="F555" s="223"/>
      <c r="G555" s="223"/>
    </row>
    <row r="556" spans="4:7" customFormat="1" ht="12.75">
      <c r="D556" s="223"/>
      <c r="E556" s="223"/>
      <c r="F556" s="223"/>
      <c r="G556" s="223"/>
    </row>
    <row r="557" spans="4:7" customFormat="1" ht="12.75">
      <c r="D557" s="223"/>
      <c r="E557" s="223"/>
      <c r="F557" s="223"/>
      <c r="G557" s="223"/>
    </row>
    <row r="558" spans="4:7" customFormat="1" ht="12.75">
      <c r="D558" s="223"/>
      <c r="E558" s="223"/>
      <c r="F558" s="223"/>
      <c r="G558" s="223"/>
    </row>
    <row r="559" spans="4:7" customFormat="1" ht="12.75">
      <c r="D559" s="223"/>
      <c r="E559" s="223"/>
      <c r="F559" s="223"/>
      <c r="G559" s="223"/>
    </row>
    <row r="560" spans="4:7" customFormat="1" ht="12.75">
      <c r="D560" s="223"/>
      <c r="E560" s="223"/>
      <c r="F560" s="223"/>
      <c r="G560" s="223"/>
    </row>
    <row r="561" spans="1:7" customFormat="1" ht="12.75">
      <c r="D561" s="223"/>
      <c r="E561" s="223"/>
      <c r="F561" s="223"/>
      <c r="G561" s="223"/>
    </row>
    <row r="562" spans="1:7" customFormat="1" ht="12.75">
      <c r="D562" s="223"/>
      <c r="E562" s="223"/>
      <c r="F562" s="223"/>
      <c r="G562" s="223"/>
    </row>
    <row r="563" spans="1:7" customFormat="1" ht="12.75">
      <c r="D563" s="223"/>
      <c r="E563" s="223"/>
      <c r="F563" s="223"/>
      <c r="G563" s="223"/>
    </row>
    <row r="564" spans="1:7" customFormat="1" ht="12.75">
      <c r="D564" s="223"/>
      <c r="E564" s="223"/>
      <c r="F564" s="223"/>
      <c r="G564" s="223"/>
    </row>
    <row r="565" spans="1:7" customFormat="1" ht="12.75">
      <c r="D565" s="223"/>
      <c r="E565" s="223"/>
      <c r="F565" s="223"/>
      <c r="G565" s="223"/>
    </row>
    <row r="566" spans="1:7" customFormat="1" ht="12.75">
      <c r="D566" s="223"/>
      <c r="E566" s="223"/>
      <c r="F566" s="223"/>
      <c r="G566" s="223"/>
    </row>
    <row r="567" spans="1:7" customFormat="1" ht="12.75">
      <c r="D567" s="223"/>
      <c r="E567" s="223"/>
      <c r="F567" s="223"/>
      <c r="G567" s="223"/>
    </row>
    <row r="568" spans="1:7" customFormat="1" ht="12.75">
      <c r="D568" s="223"/>
      <c r="E568" s="223"/>
      <c r="F568" s="223"/>
      <c r="G568" s="223"/>
    </row>
    <row r="569" spans="1:7" customFormat="1" ht="12.75">
      <c r="D569" s="223"/>
      <c r="E569" s="223"/>
      <c r="F569" s="223"/>
      <c r="G569" s="223"/>
    </row>
    <row r="570" spans="1:7" customFormat="1" ht="12.75">
      <c r="D570" s="223"/>
      <c r="E570" s="223"/>
      <c r="F570" s="223"/>
      <c r="G570" s="223"/>
    </row>
    <row r="571" spans="1:7" customFormat="1" ht="12.75">
      <c r="D571" s="223"/>
      <c r="E571" s="223"/>
      <c r="F571" s="223"/>
      <c r="G571" s="223"/>
    </row>
    <row r="572" spans="1:7" customFormat="1" ht="12.75">
      <c r="D572" s="223"/>
      <c r="E572" s="223"/>
      <c r="F572" s="223"/>
      <c r="G572" s="223"/>
    </row>
    <row r="573" spans="1:7" customFormat="1" ht="12.75">
      <c r="D573" s="223"/>
      <c r="E573" s="223"/>
      <c r="F573" s="223"/>
      <c r="G573" s="223"/>
    </row>
    <row r="574" spans="1:7" customFormat="1" ht="12.75">
      <c r="D574" s="223"/>
      <c r="E574" s="223"/>
      <c r="F574" s="223"/>
      <c r="G574" s="223"/>
    </row>
    <row r="575" spans="1:7" customFormat="1" ht="12.75">
      <c r="A575" s="25"/>
      <c r="B575" s="26"/>
      <c r="C575" s="27"/>
      <c r="D575" s="164"/>
      <c r="E575" s="65"/>
      <c r="F575" s="164"/>
      <c r="G575" s="165"/>
    </row>
    <row r="576" spans="1:7" customFormat="1" ht="12.75">
      <c r="A576" s="25"/>
      <c r="B576" s="26"/>
      <c r="C576" s="27"/>
      <c r="D576" s="164"/>
      <c r="E576" s="65"/>
      <c r="F576" s="164"/>
      <c r="G576" s="165"/>
    </row>
    <row r="577" spans="1:7" customFormat="1" ht="12.75">
      <c r="A577" s="25"/>
      <c r="B577" s="26"/>
      <c r="C577" s="27"/>
      <c r="D577" s="164"/>
      <c r="E577" s="65"/>
      <c r="F577" s="164"/>
      <c r="G577" s="165"/>
    </row>
    <row r="578" spans="1:7" customFormat="1" ht="12.75">
      <c r="A578" s="25"/>
      <c r="B578" s="26"/>
      <c r="C578" s="27"/>
      <c r="D578" s="164"/>
      <c r="E578" s="65"/>
      <c r="F578" s="164"/>
      <c r="G578" s="165"/>
    </row>
    <row r="579" spans="1:7" customFormat="1" ht="12.75">
      <c r="A579" s="25"/>
      <c r="B579" s="26"/>
      <c r="C579" s="27"/>
      <c r="D579" s="164"/>
      <c r="E579" s="65"/>
      <c r="F579" s="164"/>
      <c r="G579" s="165"/>
    </row>
    <row r="580" spans="1:7" customFormat="1" ht="12.75">
      <c r="A580" s="25"/>
      <c r="B580" s="26"/>
      <c r="C580" s="27"/>
      <c r="D580" s="164"/>
      <c r="E580" s="65"/>
      <c r="F580" s="164"/>
      <c r="G580" s="165"/>
    </row>
    <row r="581" spans="1:7" customFormat="1" ht="12.75">
      <c r="A581" s="25"/>
      <c r="B581" s="26"/>
      <c r="C581" s="27"/>
      <c r="D581" s="164"/>
      <c r="E581" s="65"/>
      <c r="F581" s="164"/>
      <c r="G581" s="165"/>
    </row>
    <row r="582" spans="1:7" customFormat="1" ht="12.75">
      <c r="A582" s="25"/>
      <c r="B582" s="26"/>
      <c r="C582" s="27"/>
      <c r="D582" s="164"/>
      <c r="E582" s="65"/>
      <c r="F582" s="164"/>
      <c r="G582" s="165"/>
    </row>
    <row r="583" spans="1:7" customFormat="1" ht="12.75">
      <c r="A583" s="25"/>
      <c r="B583" s="26"/>
      <c r="C583" s="27"/>
      <c r="D583" s="164"/>
      <c r="E583" s="65"/>
      <c r="F583" s="164"/>
      <c r="G583" s="165"/>
    </row>
    <row r="584" spans="1:7" customFormat="1" ht="12.75">
      <c r="A584" s="25"/>
      <c r="B584" s="26"/>
      <c r="C584" s="27"/>
      <c r="D584" s="164"/>
      <c r="E584" s="65"/>
      <c r="F584" s="164"/>
      <c r="G584" s="165"/>
    </row>
    <row r="585" spans="1:7" customFormat="1" ht="12.75">
      <c r="A585" s="25"/>
      <c r="B585" s="26"/>
      <c r="C585" s="27"/>
      <c r="D585" s="164"/>
      <c r="E585" s="65"/>
      <c r="F585" s="164"/>
      <c r="G585" s="165"/>
    </row>
    <row r="586" spans="1:7" customFormat="1" ht="12.75">
      <c r="A586" s="25"/>
      <c r="B586" s="26"/>
      <c r="C586" s="27"/>
      <c r="D586" s="164"/>
      <c r="E586" s="65"/>
      <c r="F586" s="164"/>
      <c r="G586" s="165"/>
    </row>
    <row r="587" spans="1:7" customFormat="1" ht="12.75">
      <c r="A587" s="25"/>
      <c r="B587" s="26"/>
      <c r="C587" s="27"/>
      <c r="D587" s="164"/>
      <c r="E587" s="65"/>
      <c r="F587" s="164"/>
      <c r="G587" s="165"/>
    </row>
    <row r="588" spans="1:7" customFormat="1" ht="12.75">
      <c r="A588" s="25"/>
      <c r="B588" s="26"/>
      <c r="C588" s="27"/>
      <c r="D588" s="164"/>
      <c r="E588" s="65"/>
      <c r="F588" s="164"/>
      <c r="G588" s="165"/>
    </row>
    <row r="589" spans="1:7" customFormat="1" ht="12.75">
      <c r="A589" s="25"/>
      <c r="B589" s="26"/>
      <c r="C589" s="27"/>
      <c r="D589" s="164"/>
      <c r="E589" s="65"/>
      <c r="F589" s="164"/>
      <c r="G589" s="165"/>
    </row>
    <row r="590" spans="1:7" customFormat="1" ht="12.75">
      <c r="A590" s="25"/>
      <c r="B590" s="26"/>
      <c r="C590" s="27"/>
      <c r="D590" s="164"/>
      <c r="E590" s="65"/>
      <c r="F590" s="164"/>
      <c r="G590" s="165"/>
    </row>
    <row r="591" spans="1:7" customFormat="1" ht="12.75">
      <c r="A591" s="25"/>
      <c r="B591" s="26"/>
      <c r="C591" s="27"/>
      <c r="D591" s="164"/>
      <c r="E591" s="65"/>
      <c r="F591" s="164"/>
      <c r="G591" s="165"/>
    </row>
    <row r="592" spans="1:7" customFormat="1" ht="12.75">
      <c r="A592" s="25"/>
      <c r="B592" s="26"/>
      <c r="C592" s="27"/>
      <c r="D592" s="164"/>
      <c r="E592" s="65"/>
      <c r="F592" s="164"/>
      <c r="G592" s="165"/>
    </row>
    <row r="593" spans="1:7" customFormat="1" ht="12.75">
      <c r="A593" s="25"/>
      <c r="B593" s="26"/>
      <c r="C593" s="27"/>
      <c r="D593" s="164"/>
      <c r="E593" s="65"/>
      <c r="F593" s="164"/>
      <c r="G593" s="165"/>
    </row>
    <row r="594" spans="1:7" customFormat="1" ht="12.75">
      <c r="A594" s="25"/>
      <c r="B594" s="26"/>
      <c r="C594" s="27"/>
      <c r="D594" s="164"/>
      <c r="E594" s="65"/>
      <c r="F594" s="164"/>
      <c r="G594" s="165"/>
    </row>
    <row r="595" spans="1:7" customFormat="1" ht="12.75">
      <c r="A595" s="25"/>
      <c r="B595" s="26"/>
      <c r="C595" s="27"/>
      <c r="D595" s="164"/>
      <c r="E595" s="65"/>
      <c r="F595" s="164"/>
      <c r="G595" s="165"/>
    </row>
    <row r="596" spans="1:7" customFormat="1" ht="12.75">
      <c r="A596" s="25"/>
      <c r="B596" s="26"/>
      <c r="C596" s="27"/>
      <c r="D596" s="164"/>
      <c r="E596" s="65"/>
      <c r="F596" s="164"/>
      <c r="G596" s="165"/>
    </row>
    <row r="597" spans="1:7" customFormat="1" ht="12.75">
      <c r="A597" s="25"/>
      <c r="B597" s="26"/>
      <c r="C597" s="27"/>
      <c r="D597" s="164"/>
      <c r="E597" s="65"/>
      <c r="F597" s="164"/>
      <c r="G597" s="165"/>
    </row>
    <row r="598" spans="1:7" customFormat="1" ht="12.75">
      <c r="A598" s="25"/>
      <c r="B598" s="26"/>
      <c r="C598" s="27"/>
      <c r="D598" s="164"/>
      <c r="E598" s="65"/>
      <c r="F598" s="164"/>
      <c r="G598" s="165"/>
    </row>
    <row r="599" spans="1:7" customFormat="1" ht="12.75">
      <c r="A599" s="25"/>
      <c r="B599" s="26"/>
      <c r="C599" s="27"/>
      <c r="D599" s="164"/>
      <c r="E599" s="65"/>
      <c r="F599" s="164"/>
      <c r="G599" s="165"/>
    </row>
    <row r="600" spans="1:7" customFormat="1" ht="12.75">
      <c r="A600" s="25"/>
      <c r="B600" s="26"/>
      <c r="C600" s="27"/>
      <c r="D600" s="164"/>
      <c r="E600" s="65"/>
      <c r="F600" s="164"/>
      <c r="G600" s="165"/>
    </row>
    <row r="601" spans="1:7" customFormat="1" ht="12.75">
      <c r="A601" s="25"/>
      <c r="B601" s="26"/>
      <c r="C601" s="27"/>
      <c r="D601" s="164"/>
      <c r="E601" s="65"/>
      <c r="F601" s="164"/>
      <c r="G601" s="165"/>
    </row>
    <row r="602" spans="1:7" customFormat="1" ht="12.75">
      <c r="A602" s="25"/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70"/>
  <sheetViews>
    <sheetView zoomScale="95" zoomScaleNormal="95" workbookViewId="0">
      <selection activeCell="F18" sqref="F18:G18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8.85546875" style="164" customWidth="1"/>
    <col min="7" max="7" width="17.42578125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 t="s">
        <v>35</v>
      </c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/>
      <c r="D2" s="155"/>
      <c r="E2" s="273" t="str">
        <f>VLOOKUP($C$3,gorenjska!$A$2:$N$15,3)</f>
        <v>CESTA CIRILA TAVČARJA 3 B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4</v>
      </c>
      <c r="D3" s="156"/>
      <c r="E3" s="157">
        <f>VLOOKUP($C$3,gorenjska!$A$2:$N$15,4)</f>
        <v>4270</v>
      </c>
      <c r="F3" s="274" t="str">
        <f>VLOOKUP($C$3,gorenjska!$A$2:$N$15,5)</f>
        <v>JESENICE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/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24.75" customHeight="1">
      <c r="B8" s="30"/>
      <c r="C8" s="276" t="str">
        <f>VLOOKUP($C$3,gorenjska!$A$2:$N$15,12)</f>
        <v>MENJAVA VHODNIH VRAT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8.600000000000001" customHeight="1">
      <c r="B10" s="30"/>
      <c r="C10" s="41"/>
      <c r="D10" s="162"/>
      <c r="E10" s="163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24.75" customHeight="1">
      <c r="B11" s="30"/>
      <c r="C11" s="268"/>
      <c r="D11" s="268"/>
      <c r="E11" s="268"/>
      <c r="F11" s="268"/>
      <c r="G11" s="268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42.2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15.75" customHeight="1">
      <c r="B14" s="30"/>
      <c r="C14" s="271" t="s">
        <v>231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G50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G70+G81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/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24.4" customHeight="1">
      <c r="B26" s="49"/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33.6" customHeight="1">
      <c r="B28" s="49"/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24.4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24.4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34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16.5" customHeight="1">
      <c r="A48" s="83"/>
      <c r="B48" s="66" t="s">
        <v>75</v>
      </c>
      <c r="C48" s="85" t="s">
        <v>96</v>
      </c>
      <c r="D48" s="191" t="s">
        <v>64</v>
      </c>
      <c r="E48" s="187">
        <v>1</v>
      </c>
      <c r="F48" s="190">
        <v>0</v>
      </c>
      <c r="G48" s="189">
        <f>+F48*E48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86"/>
      <c r="C49" s="87"/>
      <c r="D49" s="107"/>
      <c r="E49" s="187"/>
      <c r="F49" s="188"/>
      <c r="G49" s="189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88"/>
      <c r="B50" s="89"/>
      <c r="C50" s="90" t="s">
        <v>98</v>
      </c>
      <c r="D50" s="194"/>
      <c r="E50" s="195"/>
      <c r="F50" s="196"/>
      <c r="G50" s="197">
        <f>SUM(G46:G49)</f>
        <v>0</v>
      </c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70"/>
      <c r="C51" s="85"/>
      <c r="D51" s="177"/>
      <c r="E51" s="91"/>
      <c r="F51" s="185"/>
      <c r="G51" s="178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63" t="s">
        <v>99</v>
      </c>
      <c r="B52" s="64" t="s">
        <v>100</v>
      </c>
      <c r="C52" s="64"/>
      <c r="D52" s="64"/>
      <c r="E52" s="64"/>
      <c r="F52" s="64"/>
      <c r="G52" s="64"/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24">
      <c r="A53" s="83"/>
      <c r="B53" s="66"/>
      <c r="C53" s="67"/>
      <c r="D53" s="198" t="s">
        <v>56</v>
      </c>
      <c r="E53" s="199" t="s">
        <v>57</v>
      </c>
      <c r="F53" s="200" t="s">
        <v>58</v>
      </c>
      <c r="G53" s="199" t="s">
        <v>59</v>
      </c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24.75" customHeight="1">
      <c r="A54" s="65"/>
      <c r="B54" s="70" t="s">
        <v>60</v>
      </c>
      <c r="C54" s="71" t="s">
        <v>106</v>
      </c>
      <c r="D54" s="201"/>
      <c r="E54" s="180"/>
      <c r="F54" s="181"/>
      <c r="G54" s="213"/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12.75">
      <c r="A55" s="83"/>
      <c r="B55" s="66"/>
      <c r="C55" s="67"/>
      <c r="D55" s="177"/>
      <c r="E55" s="91"/>
      <c r="F55" s="178"/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27" customHeight="1">
      <c r="A56" s="83"/>
      <c r="B56" s="100"/>
      <c r="C56" s="101" t="s">
        <v>107</v>
      </c>
      <c r="D56" s="177"/>
      <c r="E56" s="91"/>
      <c r="F56" s="178"/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4.25" customHeight="1">
      <c r="A57" s="83"/>
      <c r="B57" s="78" t="s">
        <v>73</v>
      </c>
      <c r="C57" s="75" t="s">
        <v>108</v>
      </c>
      <c r="D57" s="177"/>
      <c r="E57" s="91"/>
      <c r="F57" s="178"/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28.5" customHeight="1">
      <c r="A58" s="83"/>
      <c r="B58" s="78" t="s">
        <v>75</v>
      </c>
      <c r="C58" s="79" t="s">
        <v>76</v>
      </c>
      <c r="D58" s="177"/>
      <c r="E58" s="91"/>
      <c r="F58" s="178"/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5.75" customHeight="1">
      <c r="A59" s="83"/>
      <c r="B59" s="78" t="s">
        <v>77</v>
      </c>
      <c r="C59" s="75" t="s">
        <v>109</v>
      </c>
      <c r="D59" s="177"/>
      <c r="E59" s="91"/>
      <c r="F59" s="178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28.5" customHeight="1">
      <c r="A60" s="83"/>
      <c r="B60" s="78" t="s">
        <v>79</v>
      </c>
      <c r="C60" s="75" t="s">
        <v>110</v>
      </c>
      <c r="D60" s="177"/>
      <c r="E60" s="91"/>
      <c r="F60" s="178"/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4.25" customHeight="1">
      <c r="A61" s="83"/>
      <c r="B61" s="78" t="s">
        <v>81</v>
      </c>
      <c r="C61" s="75" t="s">
        <v>111</v>
      </c>
      <c r="D61" s="177"/>
      <c r="E61" s="91"/>
      <c r="F61" s="178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37.5" customHeight="1">
      <c r="A62" s="83"/>
      <c r="B62" s="78" t="s">
        <v>83</v>
      </c>
      <c r="C62" s="75" t="s">
        <v>112</v>
      </c>
      <c r="D62" s="177"/>
      <c r="E62" s="91"/>
      <c r="F62" s="178"/>
      <c r="H62" s="68"/>
      <c r="I62" s="6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4.25" customHeight="1">
      <c r="A63" s="83"/>
      <c r="B63" s="78" t="s">
        <v>113</v>
      </c>
      <c r="C63" s="75" t="s">
        <v>114</v>
      </c>
      <c r="D63" s="177"/>
      <c r="E63" s="91"/>
      <c r="F63" s="178"/>
      <c r="H63" s="68"/>
      <c r="I63" s="69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24.75" customHeight="1">
      <c r="A64" s="83"/>
      <c r="B64" s="78" t="s">
        <v>115</v>
      </c>
      <c r="C64" s="75" t="s">
        <v>116</v>
      </c>
      <c r="D64" s="177"/>
      <c r="E64" s="91"/>
      <c r="F64" s="178"/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12.75">
      <c r="A65" s="83"/>
      <c r="B65" s="78" t="s">
        <v>117</v>
      </c>
      <c r="C65" s="75" t="s">
        <v>118</v>
      </c>
      <c r="D65" s="177"/>
      <c r="E65" s="91"/>
      <c r="F65" s="178"/>
      <c r="H65" s="68"/>
      <c r="I65" s="69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36.75" customHeight="1">
      <c r="A66" s="83"/>
      <c r="B66" s="78" t="s">
        <v>119</v>
      </c>
      <c r="C66" s="75" t="s">
        <v>120</v>
      </c>
      <c r="D66" s="177"/>
      <c r="E66" s="91"/>
      <c r="F66" s="178"/>
      <c r="H66" s="68"/>
      <c r="I66" s="69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33.75">
      <c r="A67" s="83"/>
      <c r="B67" s="78" t="s">
        <v>85</v>
      </c>
      <c r="C67" s="75" t="s">
        <v>121</v>
      </c>
      <c r="D67" s="177"/>
      <c r="E67" s="91"/>
      <c r="F67" s="178"/>
      <c r="H67" s="68"/>
      <c r="I67" s="69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76.5">
      <c r="A68" s="83"/>
      <c r="B68" s="70" t="s">
        <v>122</v>
      </c>
      <c r="C68" s="104" t="s">
        <v>123</v>
      </c>
      <c r="D68" s="107" t="s">
        <v>62</v>
      </c>
      <c r="E68" s="108">
        <v>1</v>
      </c>
      <c r="F68" s="109">
        <v>0</v>
      </c>
      <c r="G68" s="110">
        <f>+F68*E68</f>
        <v>0</v>
      </c>
      <c r="H68" s="64"/>
      <c r="I68" s="6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12.75">
      <c r="A69" s="83"/>
      <c r="B69" s="70"/>
      <c r="C69" s="85"/>
      <c r="D69" s="220"/>
      <c r="E69" s="220"/>
      <c r="F69" s="221"/>
      <c r="G69" s="219"/>
      <c r="H69" s="91"/>
      <c r="I69" s="9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12.75">
      <c r="A70" s="83"/>
      <c r="B70" s="112"/>
      <c r="C70" s="90" t="s">
        <v>144</v>
      </c>
      <c r="D70" s="194"/>
      <c r="E70" s="195"/>
      <c r="F70" s="211"/>
      <c r="G70" s="222">
        <f>SUM(G68:G68)</f>
        <v>0</v>
      </c>
      <c r="H70" s="91"/>
      <c r="I70" s="69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12.75">
      <c r="A71" s="83"/>
      <c r="B71" s="70"/>
      <c r="C71" s="85"/>
      <c r="D71" s="223"/>
      <c r="E71" s="223"/>
      <c r="F71" s="223"/>
      <c r="G71" s="223"/>
      <c r="H71" s="91"/>
      <c r="I71" s="69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29.25" customHeight="1">
      <c r="A72" s="83"/>
      <c r="B72" s="78"/>
      <c r="C72" s="75"/>
      <c r="D72" s="177"/>
      <c r="E72" s="91"/>
      <c r="F72" s="178"/>
      <c r="H72" s="91"/>
      <c r="I72" s="69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12.75">
      <c r="A73"/>
      <c r="B73" s="78"/>
      <c r="C73" s="75"/>
      <c r="D73" s="234"/>
      <c r="E73" s="226"/>
      <c r="F73" s="227"/>
      <c r="G73" s="236"/>
      <c r="H73" s="91"/>
      <c r="I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24.75" customHeight="1">
      <c r="A74" s="83"/>
      <c r="B74" s="78"/>
      <c r="C74" s="75"/>
      <c r="D74" s="198" t="s">
        <v>56</v>
      </c>
      <c r="E74" s="199" t="s">
        <v>57</v>
      </c>
      <c r="F74" s="200" t="s">
        <v>58</v>
      </c>
      <c r="G74" s="199" t="s">
        <v>59</v>
      </c>
      <c r="H74" s="91"/>
      <c r="I74" s="69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12.75">
      <c r="A75" s="83"/>
      <c r="B75" s="70" t="s">
        <v>165</v>
      </c>
      <c r="C75" s="71" t="s">
        <v>166</v>
      </c>
      <c r="D75" s="179"/>
      <c r="E75" s="180"/>
      <c r="F75" s="181"/>
      <c r="G75" s="181"/>
      <c r="H75" s="97"/>
      <c r="I75" s="69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26.25" customHeight="1">
      <c r="A76" s="83"/>
      <c r="B76" s="66"/>
      <c r="C76" s="67"/>
      <c r="D76" s="177"/>
      <c r="E76" s="91"/>
      <c r="F76" s="178"/>
      <c r="G76" s="178"/>
      <c r="H76" s="97"/>
      <c r="I76" s="69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12.75">
      <c r="A77" s="83"/>
      <c r="B77" s="66"/>
      <c r="C77" s="137" t="s">
        <v>167</v>
      </c>
      <c r="D77" s="177"/>
      <c r="E77" s="91"/>
      <c r="F77" s="178"/>
      <c r="G77" s="178"/>
      <c r="H77" s="97"/>
      <c r="I77" s="69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114.75">
      <c r="A78" s="83"/>
      <c r="B78" s="66" t="s">
        <v>73</v>
      </c>
      <c r="C78" s="94" t="s">
        <v>168</v>
      </c>
      <c r="D78" s="177"/>
      <c r="E78" s="91"/>
      <c r="F78" s="178"/>
      <c r="G78" s="178"/>
      <c r="H78" s="91"/>
      <c r="I78" s="92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63.75">
      <c r="A79" s="83"/>
      <c r="B79" s="66"/>
      <c r="C79" s="94" t="s">
        <v>169</v>
      </c>
      <c r="D79" s="107" t="s">
        <v>208</v>
      </c>
      <c r="E79" s="108">
        <v>5</v>
      </c>
      <c r="F79" s="188">
        <v>0</v>
      </c>
      <c r="G79" s="189">
        <f>+F79*E79</f>
        <v>0</v>
      </c>
      <c r="H79" s="91"/>
      <c r="I79" s="92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18" customHeight="1">
      <c r="A80" s="117"/>
      <c r="B80" s="66"/>
      <c r="C80" s="67"/>
      <c r="D80" s="192"/>
      <c r="E80" s="193"/>
      <c r="F80" s="237"/>
      <c r="G80" s="237"/>
      <c r="H80" s="91"/>
      <c r="I80" s="92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12.75">
      <c r="A81" s="117"/>
      <c r="B81" s="89"/>
      <c r="C81" s="90" t="s">
        <v>171</v>
      </c>
      <c r="D81" s="194"/>
      <c r="E81" s="195"/>
      <c r="F81" s="235"/>
      <c r="G81" s="197">
        <f>SUM(G79:G80)</f>
        <v>0</v>
      </c>
      <c r="H81" s="88"/>
      <c r="I81" s="92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16.5" customHeight="1">
      <c r="A82" s="117"/>
      <c r="B82" s="93"/>
      <c r="C82" s="99"/>
      <c r="F82" s="165"/>
      <c r="H82" s="88"/>
      <c r="I82" s="9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12.75">
      <c r="A83" s="88"/>
      <c r="B83" s="9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2.75">
      <c r="A84" s="88"/>
      <c r="B84" s="9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12.75">
      <c r="A85" s="88"/>
      <c r="B85" s="9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12.75">
      <c r="A86" s="88"/>
      <c r="B86" s="9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2.75">
      <c r="A87" s="88"/>
      <c r="B87" s="9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2.75">
      <c r="A88" s="68"/>
      <c r="B88" s="69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12.75">
      <c r="A89" s="88"/>
      <c r="B89" s="9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12.75">
      <c r="A90" s="68"/>
      <c r="B90" s="69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12.75">
      <c r="A91" s="68"/>
      <c r="B91" s="69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46.5" customHeight="1">
      <c r="A92" s="102"/>
      <c r="B92" s="103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12.75">
      <c r="A93" s="88"/>
      <c r="B93" s="92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12.75">
      <c r="A94" s="88"/>
      <c r="B94" s="92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11.25" customHeight="1">
      <c r="A95" s="88"/>
      <c r="B95" s="92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2.75">
      <c r="A96" s="88"/>
      <c r="B96" s="92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23.25" customHeight="1">
      <c r="A97" s="88"/>
      <c r="B97" s="92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23.25" customHeight="1">
      <c r="A98" s="88"/>
      <c r="B98" s="92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81" customHeight="1">
      <c r="A99" s="88"/>
      <c r="B99" s="92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12.75">
      <c r="A100" s="88"/>
      <c r="B100" s="92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58.5" customHeight="1">
      <c r="A101" s="88"/>
      <c r="B101" s="92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59.25" customHeight="1">
      <c r="A102" s="88"/>
      <c r="B102" s="9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92.25" customHeight="1">
      <c r="A103" s="88"/>
      <c r="B103" s="92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12.75">
      <c r="A104" s="88"/>
      <c r="B104" s="92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43.5" customHeight="1">
      <c r="A105" s="88"/>
      <c r="B105" s="92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24.75" customHeight="1">
      <c r="A106" s="88"/>
      <c r="B106" s="92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12.75">
      <c r="A107" s="88"/>
      <c r="B107" s="92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12.75" customHeight="1">
      <c r="A108" s="88"/>
      <c r="B108" s="92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26.25" customHeight="1">
      <c r="A109" s="88"/>
      <c r="B109" s="92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37.5" customHeight="1">
      <c r="A110" s="88"/>
      <c r="B110" s="92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15" customHeight="1">
      <c r="A111" s="88"/>
      <c r="B111" s="9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12.75" customHeight="1">
      <c r="A112" s="88"/>
      <c r="B112" s="9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25.5" customHeight="1">
      <c r="A113" s="88"/>
      <c r="B113" s="92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69.75" customHeight="1">
      <c r="A114" s="88"/>
      <c r="B114" s="92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12.75">
      <c r="A115" s="88"/>
      <c r="B115" s="92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28.5" customHeight="1">
      <c r="A116" s="88"/>
      <c r="B116" s="92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12.75" customHeight="1">
      <c r="A117" s="88"/>
      <c r="B117" s="92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12.75">
      <c r="A118" s="88"/>
      <c r="B118" s="92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15" customHeight="1">
      <c r="A119" s="88"/>
      <c r="B119" s="92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12.75" customHeight="1">
      <c r="A120" s="88"/>
      <c r="B120" s="92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12.75" customHeight="1">
      <c r="A121" s="88"/>
      <c r="B121" s="92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15" customHeight="1">
      <c r="A122" s="88"/>
      <c r="B122" s="9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37.5" customHeight="1">
      <c r="A123" s="88"/>
      <c r="B123" s="92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12.75">
      <c r="A124" s="88"/>
      <c r="B124" s="92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26.25" customHeight="1">
      <c r="A125" s="88"/>
      <c r="B125" s="92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12.75">
      <c r="A126" s="88"/>
      <c r="B126" s="92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78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17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151.5" customHeight="1"/>
    <row r="130" spans="1:255" ht="51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51.7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17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37.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18.7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25.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17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25.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19.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39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12.7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42" customHeight="1">
      <c r="A142" s="111"/>
      <c r="B142" s="111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12.7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113"/>
      <c r="B144" s="113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5" ht="15.75">
      <c r="A145" s="113"/>
      <c r="B145" s="113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5" ht="12.75">
      <c r="A146" s="88"/>
      <c r="B146" s="92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5" ht="12.75">
      <c r="A147" s="88"/>
      <c r="B147" s="92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5" ht="12.75">
      <c r="A148" s="88"/>
      <c r="B148" s="92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5" ht="25.5" customHeight="1">
      <c r="A149" s="88"/>
      <c r="B149" s="92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5" ht="12.75">
      <c r="A150" s="88"/>
      <c r="B150" s="92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5" ht="44.25" customHeight="1">
      <c r="A151" s="88"/>
      <c r="B151" s="92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5" ht="14.25" customHeight="1">
      <c r="A152" s="88"/>
      <c r="B152" s="9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5" ht="27" customHeight="1">
      <c r="A153" s="88"/>
      <c r="B153" s="92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5" ht="12.75">
      <c r="A154" s="88"/>
      <c r="B154" s="92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5" ht="12.75">
      <c r="A155" s="88"/>
      <c r="B155" s="92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5" s="117" customFormat="1" ht="22.35" customHeight="1">
      <c r="A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IM156" s="121"/>
    </row>
    <row r="157" spans="1:255" s="121" customFormat="1">
      <c r="A157" s="120"/>
      <c r="B157" s="117"/>
      <c r="C157" s="117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L157" s="117"/>
      <c r="IN157" s="117"/>
      <c r="IO157" s="117"/>
    </row>
    <row r="158" spans="1:255" s="121" customFormat="1">
      <c r="A158" s="120"/>
      <c r="B158" s="117"/>
      <c r="C158" s="117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L158" s="117"/>
      <c r="IN158" s="117"/>
      <c r="IO158" s="117"/>
    </row>
    <row r="159" spans="1:255" s="121" customFormat="1">
      <c r="A159" s="120"/>
      <c r="B159" s="117"/>
      <c r="C159" s="117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L159" s="117"/>
      <c r="IN159" s="117"/>
      <c r="IO159" s="117"/>
    </row>
    <row r="160" spans="1:255" s="121" customFormat="1">
      <c r="A160" s="120"/>
      <c r="B160" s="117"/>
      <c r="C160" s="117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L160" s="117"/>
      <c r="IN160" s="117"/>
      <c r="IO160" s="117"/>
    </row>
    <row r="161" spans="1:255" s="121" customFormat="1" ht="14.85" customHeight="1">
      <c r="A161" s="120"/>
      <c r="B161" s="117"/>
      <c r="C161" s="117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N161" s="117"/>
      <c r="IO161" s="117"/>
    </row>
    <row r="162" spans="1:255" s="117" customFormat="1" ht="15.6" customHeight="1">
      <c r="A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IM162" s="121"/>
    </row>
    <row r="163" spans="1:255" s="121" customFormat="1">
      <c r="A163" s="120"/>
      <c r="B163" s="117"/>
      <c r="C163" s="117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L163" s="117"/>
      <c r="IN163" s="117"/>
      <c r="IO163" s="117"/>
    </row>
    <row r="164" spans="1:255" s="117" customFormat="1" ht="12.75"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</row>
    <row r="165" spans="1:255" s="117" customFormat="1" ht="12.75"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</row>
    <row r="166" spans="1:255" s="121" customFormat="1" ht="21.6" customHeight="1">
      <c r="A166" s="127"/>
      <c r="B166" s="129"/>
      <c r="C166" s="120"/>
      <c r="D166" s="117"/>
      <c r="E166" s="117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  <c r="IN166" s="117"/>
    </row>
    <row r="167" spans="1:255" s="121" customFormat="1" ht="101.25" customHeight="1">
      <c r="A167" s="127"/>
      <c r="B167" s="129"/>
      <c r="C167" s="120"/>
      <c r="D167" s="117"/>
      <c r="E167" s="117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  <c r="IN167" s="117"/>
    </row>
    <row r="168" spans="1:255" s="121" customFormat="1" ht="12.75" customHeight="1">
      <c r="A168" s="127"/>
      <c r="B168" s="129"/>
      <c r="C168" s="120"/>
      <c r="D168" s="120"/>
      <c r="E168" s="117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  <c r="IN168" s="117"/>
    </row>
    <row r="169" spans="1:255" s="121" customFormat="1" ht="96.75" customHeight="1">
      <c r="A169" s="127"/>
      <c r="B169" s="129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  <c r="IN169" s="117"/>
    </row>
    <row r="170" spans="1:255" s="121" customFormat="1" ht="120.75" customHeight="1">
      <c r="A170" s="127"/>
      <c r="B170" s="129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  <c r="IN170" s="117"/>
    </row>
    <row r="171" spans="1:255" s="121" customFormat="1" ht="16.350000000000001" customHeight="1">
      <c r="A171" s="83"/>
      <c r="B171"/>
      <c r="C171"/>
      <c r="D171" s="223"/>
      <c r="E171" s="223"/>
      <c r="F171" s="223"/>
      <c r="G171" s="223"/>
      <c r="H171" s="127"/>
      <c r="I171" s="129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  <c r="IN171" s="117"/>
      <c r="IO171" s="117"/>
      <c r="IP171" s="117"/>
      <c r="IQ171" s="117"/>
      <c r="IR171" s="117"/>
      <c r="IS171" s="117"/>
      <c r="IT171" s="117"/>
      <c r="IU171" s="117"/>
    </row>
    <row r="172" spans="1:255" s="121" customFormat="1" ht="114" customHeight="1">
      <c r="A172" s="83"/>
      <c r="B172"/>
      <c r="C172"/>
      <c r="D172" s="223"/>
      <c r="E172" s="223"/>
      <c r="F172" s="223"/>
      <c r="G172" s="223"/>
      <c r="H172" s="127"/>
      <c r="I172" s="129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  <c r="IN172" s="117"/>
      <c r="IO172" s="117"/>
      <c r="IP172" s="117"/>
      <c r="IQ172" s="117"/>
      <c r="IR172" s="117"/>
      <c r="IS172" s="117"/>
      <c r="IT172" s="117"/>
      <c r="IU172" s="117"/>
    </row>
    <row r="173" spans="1:255" s="121" customFormat="1" ht="21.6" customHeight="1">
      <c r="A173" s="83"/>
      <c r="B173"/>
      <c r="C173"/>
      <c r="D173" s="223"/>
      <c r="E173" s="223"/>
      <c r="F173" s="223"/>
      <c r="G173" s="223"/>
      <c r="H173" s="127"/>
      <c r="I173" s="129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  <c r="IN173" s="117"/>
      <c r="IO173" s="117"/>
      <c r="IP173" s="117"/>
      <c r="IQ173" s="117"/>
      <c r="IR173" s="117"/>
      <c r="IS173" s="117"/>
      <c r="IT173" s="117"/>
      <c r="IU173" s="117"/>
    </row>
    <row r="174" spans="1:255" s="121" customFormat="1" ht="9.75" customHeight="1">
      <c r="A174" s="83"/>
      <c r="B174"/>
      <c r="C174"/>
      <c r="D174" s="223"/>
      <c r="E174" s="223"/>
      <c r="F174" s="223"/>
      <c r="G174" s="223"/>
      <c r="H174" s="127"/>
      <c r="I174" s="129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  <c r="IN174" s="117"/>
      <c r="IO174" s="117"/>
      <c r="IP174" s="117"/>
      <c r="IQ174" s="117"/>
      <c r="IR174" s="117"/>
      <c r="IS174" s="117"/>
      <c r="IT174" s="117"/>
      <c r="IU174" s="117"/>
    </row>
    <row r="175" spans="1:255" s="121" customFormat="1" ht="104.25" customHeight="1">
      <c r="A175" s="83"/>
      <c r="B175"/>
      <c r="C175"/>
      <c r="D175" s="223"/>
      <c r="E175" s="223"/>
      <c r="F175" s="223"/>
      <c r="G175" s="223"/>
      <c r="H175" s="127"/>
      <c r="I175" s="129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  <c r="IN175" s="117"/>
      <c r="IO175" s="117"/>
      <c r="IP175" s="117"/>
      <c r="IQ175" s="117"/>
      <c r="IR175" s="117"/>
      <c r="IS175" s="117"/>
      <c r="IT175" s="117"/>
      <c r="IU175" s="117"/>
    </row>
    <row r="176" spans="1:255" s="121" customFormat="1" ht="19.5" customHeight="1">
      <c r="A176" s="83"/>
      <c r="B176"/>
      <c r="C176"/>
      <c r="D176" s="223"/>
      <c r="E176" s="223"/>
      <c r="F176" s="223"/>
      <c r="G176" s="223"/>
      <c r="H176" s="127"/>
      <c r="I176" s="129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  <c r="IN176" s="117"/>
      <c r="IO176" s="117"/>
      <c r="IP176" s="117"/>
      <c r="IQ176" s="117"/>
      <c r="IR176" s="117"/>
      <c r="IS176" s="117"/>
      <c r="IT176" s="117"/>
      <c r="IU176" s="117"/>
    </row>
    <row r="177" spans="1:255" s="121" customFormat="1" ht="65.25" customHeight="1">
      <c r="A177" s="83"/>
      <c r="B177"/>
      <c r="C177"/>
      <c r="D177" s="223"/>
      <c r="E177" s="223"/>
      <c r="F177" s="223"/>
      <c r="G177" s="223"/>
      <c r="H177" s="127"/>
      <c r="I177" s="129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  <c r="IN177" s="117"/>
      <c r="IO177" s="117"/>
      <c r="IP177" s="117"/>
      <c r="IQ177" s="117"/>
      <c r="IR177" s="117"/>
      <c r="IS177" s="117"/>
      <c r="IT177" s="117"/>
      <c r="IU177" s="117"/>
    </row>
    <row r="178" spans="1:255" s="117" customFormat="1" ht="12.75">
      <c r="A178" s="83"/>
      <c r="B178"/>
      <c r="C178"/>
      <c r="D178" s="223"/>
      <c r="E178" s="223"/>
      <c r="F178" s="223"/>
      <c r="G178" s="223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</row>
    <row r="179" spans="1:255" s="117" customFormat="1" ht="25.35" customHeight="1">
      <c r="A179" s="83"/>
      <c r="B179"/>
      <c r="C179"/>
      <c r="D179" s="223"/>
      <c r="E179" s="223"/>
      <c r="F179" s="223"/>
      <c r="G179" s="223"/>
      <c r="H179" s="127"/>
      <c r="I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</row>
    <row r="180" spans="1:255" ht="15" customHeight="1">
      <c r="A180" s="65"/>
      <c r="B180"/>
      <c r="C180"/>
      <c r="D180" s="223"/>
      <c r="E180" s="223"/>
      <c r="F180" s="223"/>
      <c r="G180" s="223"/>
      <c r="H180" s="113"/>
      <c r="I180" s="113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 s="65"/>
      <c r="B181"/>
      <c r="C181"/>
      <c r="D181" s="223"/>
      <c r="E181" s="223"/>
      <c r="F181" s="223"/>
      <c r="G181" s="223"/>
      <c r="H181" s="113"/>
      <c r="I181" s="113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 s="83"/>
      <c r="B182"/>
      <c r="C182"/>
      <c r="D182" s="223"/>
      <c r="E182" s="223"/>
      <c r="F182" s="223"/>
      <c r="G182" s="223"/>
      <c r="H182" s="88"/>
      <c r="I182" s="9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 s="83"/>
      <c r="B183"/>
      <c r="C183"/>
      <c r="D183" s="223"/>
      <c r="E183" s="223"/>
      <c r="F183" s="223"/>
      <c r="G183" s="223"/>
      <c r="H183" s="88"/>
      <c r="I183" s="92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 s="83"/>
      <c r="B184"/>
      <c r="C184"/>
      <c r="D184" s="223"/>
      <c r="E184" s="223"/>
      <c r="F184" s="223"/>
      <c r="G184" s="223"/>
      <c r="H184" s="88"/>
      <c r="I184" s="92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 s="83"/>
      <c r="B185"/>
      <c r="C185"/>
      <c r="D185" s="223"/>
      <c r="E185" s="223"/>
      <c r="F185" s="223"/>
      <c r="G185" s="223"/>
      <c r="H185" s="88"/>
      <c r="I185" s="92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 s="83"/>
      <c r="B186"/>
      <c r="C186"/>
      <c r="D186" s="223"/>
      <c r="E186" s="223"/>
      <c r="F186" s="223"/>
      <c r="G186" s="223"/>
      <c r="H186" s="88"/>
      <c r="I186" s="92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 s="83"/>
      <c r="B187"/>
      <c r="C187"/>
      <c r="D187" s="223"/>
      <c r="E187" s="223"/>
      <c r="F187" s="223"/>
      <c r="G187" s="223"/>
      <c r="H187" s="88"/>
      <c r="I187" s="92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 s="83"/>
      <c r="B188"/>
      <c r="C188"/>
      <c r="D188" s="223"/>
      <c r="E188" s="223"/>
      <c r="F188" s="223"/>
      <c r="G188" s="223"/>
      <c r="H188" s="88"/>
      <c r="I188" s="92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 s="83"/>
      <c r="B189"/>
      <c r="C189"/>
      <c r="D189" s="223"/>
      <c r="E189" s="223"/>
      <c r="F189" s="223"/>
      <c r="G189" s="223"/>
      <c r="H189" s="88"/>
      <c r="I189" s="92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 s="83"/>
      <c r="B190"/>
      <c r="C190"/>
      <c r="D190" s="223"/>
      <c r="E190" s="223"/>
      <c r="F190" s="223"/>
      <c r="G190" s="223"/>
      <c r="H190" s="88"/>
      <c r="I190" s="92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 s="83"/>
      <c r="B191"/>
      <c r="C191"/>
      <c r="D191" s="223"/>
      <c r="E191" s="223"/>
      <c r="F191" s="223"/>
      <c r="G191" s="223"/>
      <c r="H191" s="88"/>
      <c r="I191" s="92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 s="83"/>
      <c r="B192"/>
      <c r="C192"/>
      <c r="D192" s="223"/>
      <c r="E192" s="223"/>
      <c r="F192" s="223"/>
      <c r="G192" s="223"/>
      <c r="H192" s="88"/>
      <c r="I192" s="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1:255" ht="12.75">
      <c r="A193" s="83"/>
      <c r="B193"/>
      <c r="C193"/>
      <c r="D193" s="223"/>
      <c r="E193" s="223"/>
      <c r="F193" s="223"/>
      <c r="G193" s="223"/>
      <c r="H193" s="88"/>
      <c r="I193" s="92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</row>
    <row r="194" spans="1:255" ht="12.75">
      <c r="A194" s="83"/>
      <c r="B194"/>
      <c r="C194"/>
      <c r="D194" s="223"/>
      <c r="E194" s="223"/>
      <c r="F194" s="223"/>
      <c r="G194" s="223"/>
      <c r="H194" s="88"/>
      <c r="I194" s="92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</row>
    <row r="195" spans="1:255" ht="52.5" customHeight="1">
      <c r="A195" s="83"/>
      <c r="B195"/>
      <c r="C195"/>
      <c r="D195" s="223"/>
      <c r="E195" s="223"/>
      <c r="F195" s="223"/>
      <c r="G195" s="223"/>
      <c r="H195" s="88"/>
      <c r="I195" s="92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</row>
    <row r="196" spans="1:255" ht="12.75">
      <c r="A196" s="88"/>
      <c r="B196"/>
      <c r="C196"/>
      <c r="D196" s="223"/>
      <c r="E196" s="223"/>
      <c r="F196" s="223"/>
      <c r="G196" s="223"/>
      <c r="H196" s="88"/>
      <c r="I196" s="92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</row>
    <row r="197" spans="1:255" ht="12.75">
      <c r="A197"/>
      <c r="B197"/>
      <c r="C197"/>
      <c r="D197" s="223"/>
      <c r="E197" s="223"/>
      <c r="F197" s="223"/>
      <c r="G197" s="223"/>
      <c r="H197" s="88"/>
      <c r="I197" s="92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</row>
    <row r="198" spans="1:255" ht="12.75">
      <c r="A198"/>
      <c r="B198"/>
      <c r="C198"/>
      <c r="D198" s="223"/>
      <c r="E198" s="223"/>
      <c r="F198" s="223"/>
      <c r="G198" s="223"/>
      <c r="H198" s="88"/>
      <c r="I198" s="92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</row>
    <row r="199" spans="1:255" ht="34.5" customHeight="1">
      <c r="A199"/>
      <c r="B199"/>
      <c r="C199"/>
      <c r="D199" s="223"/>
      <c r="E199" s="223"/>
      <c r="F199" s="223"/>
      <c r="G199" s="223"/>
      <c r="H199" s="88"/>
      <c r="I199" s="92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</row>
    <row r="200" spans="1:255" ht="12.75">
      <c r="A200"/>
      <c r="B200"/>
      <c r="C200"/>
      <c r="D200" s="223"/>
      <c r="E200" s="223"/>
      <c r="F200" s="223"/>
      <c r="G200" s="223"/>
      <c r="H200" s="88"/>
      <c r="I200" s="92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</row>
    <row r="201" spans="1:255" ht="12.75">
      <c r="A201"/>
      <c r="B201"/>
      <c r="C201"/>
      <c r="D201" s="223"/>
      <c r="E201" s="223"/>
      <c r="F201" s="223"/>
      <c r="G201" s="223"/>
      <c r="H201" s="88"/>
      <c r="I201" s="92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</row>
    <row r="202" spans="1:255" ht="12.75">
      <c r="A202"/>
      <c r="B202"/>
      <c r="C202"/>
      <c r="D202" s="223"/>
      <c r="E202" s="223"/>
      <c r="F202" s="223"/>
      <c r="G202" s="223"/>
      <c r="H202" s="88"/>
      <c r="I202" s="9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</row>
    <row r="203" spans="1:255" ht="36" customHeight="1">
      <c r="A203"/>
      <c r="B203"/>
      <c r="C203"/>
      <c r="D203" s="223"/>
      <c r="E203" s="223"/>
      <c r="F203" s="223"/>
      <c r="G203" s="223"/>
      <c r="H203" s="88"/>
      <c r="I203" s="92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</row>
    <row r="204" spans="1:255" ht="15.75">
      <c r="A204"/>
      <c r="B204"/>
      <c r="C204"/>
      <c r="D204" s="223"/>
      <c r="E204" s="223"/>
      <c r="F204" s="223"/>
      <c r="G204" s="223"/>
      <c r="H204" s="64"/>
      <c r="I204" s="6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</row>
    <row r="205" spans="1:255" ht="12.75">
      <c r="A205"/>
      <c r="B205"/>
      <c r="C205"/>
      <c r="D205" s="223"/>
      <c r="E205" s="223"/>
      <c r="F205" s="223"/>
      <c r="G205" s="223"/>
      <c r="H205" s="88"/>
      <c r="I205" s="92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</row>
    <row r="206" spans="1:255" ht="12.75">
      <c r="A206"/>
      <c r="B206"/>
      <c r="C206"/>
      <c r="D206" s="223"/>
      <c r="E206" s="223"/>
      <c r="F206" s="223"/>
      <c r="G206" s="223"/>
      <c r="H206" s="88"/>
      <c r="I206" s="92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</row>
    <row r="207" spans="1:255" ht="12.75">
      <c r="A207"/>
      <c r="B207"/>
      <c r="C207"/>
      <c r="D207" s="223"/>
      <c r="E207" s="223"/>
      <c r="F207" s="223"/>
      <c r="G207" s="223"/>
      <c r="H207" s="88"/>
      <c r="I207" s="92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</row>
    <row r="208" spans="1:255" ht="12.75">
      <c r="A208"/>
      <c r="B208"/>
      <c r="C208"/>
      <c r="D208" s="223"/>
      <c r="E208" s="223"/>
      <c r="F208" s="223"/>
      <c r="G208" s="223"/>
      <c r="H208" s="88"/>
      <c r="I208" s="92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</row>
    <row r="209" spans="1:255" ht="33.75" customHeight="1">
      <c r="A209"/>
      <c r="B209"/>
      <c r="C209"/>
      <c r="D209" s="223"/>
      <c r="E209" s="223"/>
      <c r="F209" s="223"/>
      <c r="G209" s="223"/>
      <c r="H209" s="88"/>
      <c r="I209" s="92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/>
      <c r="B210"/>
      <c r="C210"/>
      <c r="D210" s="223"/>
      <c r="E210" s="223"/>
      <c r="F210" s="223"/>
      <c r="G210" s="223"/>
      <c r="H210" s="88"/>
      <c r="I210" s="92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/>
      <c r="B211"/>
      <c r="C211"/>
      <c r="D211" s="223"/>
      <c r="E211" s="223"/>
      <c r="F211" s="223"/>
      <c r="G211" s="223"/>
      <c r="H211" s="88"/>
      <c r="I211" s="92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/>
      <c r="B212"/>
      <c r="C212"/>
      <c r="D212" s="223"/>
      <c r="E212" s="223"/>
      <c r="F212" s="223"/>
      <c r="G212" s="223"/>
      <c r="H212" s="88"/>
      <c r="I212" s="9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/>
      <c r="B213"/>
      <c r="C213"/>
      <c r="D213" s="223"/>
      <c r="E213" s="223"/>
      <c r="F213" s="223"/>
      <c r="G213" s="223"/>
      <c r="H213" s="88"/>
      <c r="I213" s="92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/>
      <c r="B214"/>
      <c r="C214"/>
      <c r="D214" s="223"/>
      <c r="E214" s="223"/>
      <c r="F214" s="223"/>
      <c r="G214" s="223"/>
      <c r="H214" s="88"/>
      <c r="I214" s="92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/>
      <c r="B215"/>
      <c r="C215"/>
      <c r="D215" s="223"/>
      <c r="E215" s="223"/>
      <c r="F215" s="223"/>
      <c r="G215" s="223"/>
      <c r="H215" s="88"/>
      <c r="I215" s="92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/>
      <c r="B216"/>
      <c r="C216"/>
      <c r="D216" s="223"/>
      <c r="E216" s="223"/>
      <c r="F216" s="223"/>
      <c r="G216" s="223"/>
      <c r="H216" s="88"/>
      <c r="I216" s="92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/>
      <c r="B217"/>
      <c r="C217"/>
      <c r="D217" s="223"/>
      <c r="E217" s="223"/>
      <c r="F217" s="223"/>
      <c r="G217" s="223"/>
      <c r="H217" s="88"/>
      <c r="I217" s="92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/>
      <c r="B218"/>
      <c r="C218"/>
      <c r="D218" s="223"/>
      <c r="E218" s="223"/>
      <c r="F218" s="223"/>
      <c r="G218" s="223"/>
      <c r="H218" s="88"/>
      <c r="I218" s="92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/>
      <c r="B219"/>
      <c r="C219"/>
      <c r="D219" s="223"/>
      <c r="E219" s="223"/>
      <c r="F219" s="223"/>
      <c r="G219" s="223"/>
      <c r="H219" s="88"/>
      <c r="I219" s="92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/>
      <c r="B220"/>
      <c r="C220"/>
      <c r="D220" s="223"/>
      <c r="E220" s="223"/>
      <c r="F220" s="223"/>
      <c r="G220" s="223"/>
      <c r="H220" s="88"/>
      <c r="I220" s="92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4:7" customFormat="1" ht="12.75">
      <c r="D529" s="223"/>
      <c r="E529" s="223"/>
      <c r="F529" s="223"/>
      <c r="G529" s="223"/>
    </row>
    <row r="530" spans="4:7" customFormat="1" ht="12.75">
      <c r="D530" s="223"/>
      <c r="E530" s="223"/>
      <c r="F530" s="223"/>
      <c r="G530" s="223"/>
    </row>
    <row r="531" spans="4:7" customFormat="1" ht="12.75">
      <c r="D531" s="223"/>
      <c r="E531" s="223"/>
      <c r="F531" s="223"/>
      <c r="G531" s="223"/>
    </row>
    <row r="532" spans="4:7" customFormat="1" ht="12.75">
      <c r="D532" s="223"/>
      <c r="E532" s="223"/>
      <c r="F532" s="223"/>
      <c r="G532" s="223"/>
    </row>
    <row r="533" spans="4:7" customFormat="1" ht="12.75">
      <c r="D533" s="223"/>
      <c r="E533" s="223"/>
      <c r="F533" s="223"/>
      <c r="G533" s="223"/>
    </row>
    <row r="534" spans="4:7" customFormat="1" ht="12.75">
      <c r="D534" s="223"/>
      <c r="E534" s="223"/>
      <c r="F534" s="223"/>
      <c r="G534" s="223"/>
    </row>
    <row r="535" spans="4:7" customFormat="1" ht="12.75">
      <c r="D535" s="223"/>
      <c r="E535" s="223"/>
      <c r="F535" s="223"/>
      <c r="G535" s="223"/>
    </row>
    <row r="536" spans="4:7" customFormat="1" ht="12.75">
      <c r="D536" s="223"/>
      <c r="E536" s="223"/>
      <c r="F536" s="223"/>
      <c r="G536" s="223"/>
    </row>
    <row r="537" spans="4:7" customFormat="1" ht="12.75">
      <c r="D537" s="223"/>
      <c r="E537" s="223"/>
      <c r="F537" s="223"/>
      <c r="G537" s="223"/>
    </row>
    <row r="538" spans="4:7" customFormat="1" ht="12.75">
      <c r="D538" s="223"/>
      <c r="E538" s="223"/>
      <c r="F538" s="223"/>
      <c r="G538" s="223"/>
    </row>
    <row r="539" spans="4:7" customFormat="1" ht="12.75">
      <c r="D539" s="223"/>
      <c r="E539" s="223"/>
      <c r="F539" s="223"/>
      <c r="G539" s="223"/>
    </row>
    <row r="540" spans="4:7" customFormat="1" ht="12.75">
      <c r="D540" s="223"/>
      <c r="E540" s="223"/>
      <c r="F540" s="223"/>
      <c r="G540" s="223"/>
    </row>
    <row r="541" spans="4:7" customFormat="1" ht="12.75">
      <c r="D541" s="223"/>
      <c r="E541" s="223"/>
      <c r="F541" s="223"/>
      <c r="G541" s="223"/>
    </row>
    <row r="542" spans="4:7" customFormat="1" ht="12.75">
      <c r="D542" s="223"/>
      <c r="E542" s="223"/>
      <c r="F542" s="223"/>
      <c r="G542" s="223"/>
    </row>
    <row r="543" spans="4:7" customFormat="1" ht="12.75">
      <c r="D543" s="223"/>
      <c r="E543" s="223"/>
      <c r="F543" s="223"/>
      <c r="G543" s="223"/>
    </row>
    <row r="544" spans="4:7" customFormat="1" ht="12.75">
      <c r="D544" s="223"/>
      <c r="E544" s="223"/>
      <c r="F544" s="223"/>
      <c r="G544" s="223"/>
    </row>
    <row r="545" spans="2:7" customFormat="1" ht="12.75">
      <c r="D545" s="223"/>
      <c r="E545" s="223"/>
      <c r="F545" s="223"/>
      <c r="G545" s="223"/>
    </row>
    <row r="546" spans="2:7" customFormat="1" ht="12.75">
      <c r="D546" s="223"/>
      <c r="E546" s="223"/>
      <c r="F546" s="223"/>
      <c r="G546" s="223"/>
    </row>
    <row r="547" spans="2:7" customFormat="1" ht="12.75">
      <c r="D547" s="223"/>
      <c r="E547" s="223"/>
      <c r="F547" s="223"/>
      <c r="G547" s="223"/>
    </row>
    <row r="548" spans="2:7" customFormat="1" ht="12.75">
      <c r="D548" s="223"/>
      <c r="E548" s="223"/>
      <c r="F548" s="223"/>
      <c r="G548" s="223"/>
    </row>
    <row r="549" spans="2:7" customFormat="1" ht="12.75">
      <c r="D549" s="223"/>
      <c r="E549" s="223"/>
      <c r="F549" s="223"/>
      <c r="G549" s="223"/>
    </row>
    <row r="550" spans="2:7" customFormat="1" ht="12.75">
      <c r="D550" s="223"/>
      <c r="E550" s="223"/>
      <c r="F550" s="223"/>
      <c r="G550" s="223"/>
    </row>
    <row r="551" spans="2:7" customFormat="1" ht="12.75">
      <c r="D551" s="223"/>
      <c r="E551" s="223"/>
      <c r="F551" s="223"/>
      <c r="G551" s="223"/>
    </row>
    <row r="552" spans="2:7" customFormat="1" ht="12.75">
      <c r="D552" s="223"/>
      <c r="E552" s="223"/>
      <c r="F552" s="223"/>
      <c r="G552" s="223"/>
    </row>
    <row r="553" spans="2:7" customFormat="1" ht="12.75">
      <c r="B553" s="26"/>
      <c r="C553" s="27"/>
      <c r="D553" s="164"/>
      <c r="E553" s="65"/>
      <c r="F553" s="164"/>
      <c r="G553" s="165"/>
    </row>
    <row r="554" spans="2:7" customFormat="1" ht="12.75">
      <c r="B554" s="26"/>
      <c r="C554" s="27"/>
      <c r="D554" s="164"/>
      <c r="E554" s="65"/>
      <c r="F554" s="164"/>
      <c r="G554" s="165"/>
    </row>
    <row r="555" spans="2:7" customFormat="1" ht="12.75">
      <c r="B555" s="26"/>
      <c r="C555" s="27"/>
      <c r="D555" s="164"/>
      <c r="E555" s="65"/>
      <c r="F555" s="164"/>
      <c r="G555" s="165"/>
    </row>
    <row r="556" spans="2:7" customFormat="1" ht="12.75">
      <c r="B556" s="26"/>
      <c r="C556" s="27"/>
      <c r="D556" s="164"/>
      <c r="E556" s="65"/>
      <c r="F556" s="164"/>
      <c r="G556" s="165"/>
    </row>
    <row r="557" spans="2:7" customFormat="1" ht="12.75">
      <c r="B557" s="26"/>
      <c r="C557" s="27"/>
      <c r="D557" s="164"/>
      <c r="E557" s="65"/>
      <c r="F557" s="164"/>
      <c r="G557" s="165"/>
    </row>
    <row r="558" spans="2:7" customFormat="1" ht="12.75">
      <c r="B558" s="26"/>
      <c r="C558" s="27"/>
      <c r="D558" s="164"/>
      <c r="E558" s="65"/>
      <c r="F558" s="164"/>
      <c r="G558" s="165"/>
    </row>
    <row r="559" spans="2:7" customFormat="1" ht="12.75">
      <c r="B559" s="26"/>
      <c r="C559" s="27"/>
      <c r="D559" s="164"/>
      <c r="E559" s="65"/>
      <c r="F559" s="164"/>
      <c r="G559" s="165"/>
    </row>
    <row r="560" spans="2:7" customFormat="1" ht="12.75">
      <c r="B560" s="26"/>
      <c r="C560" s="27"/>
      <c r="D560" s="164"/>
      <c r="E560" s="65"/>
      <c r="F560" s="164"/>
      <c r="G560" s="165"/>
    </row>
    <row r="561" spans="2:7" customFormat="1" ht="12.75">
      <c r="B561" s="26"/>
      <c r="C561" s="27"/>
      <c r="D561" s="164"/>
      <c r="E561" s="65"/>
      <c r="F561" s="164"/>
      <c r="G561" s="165"/>
    </row>
    <row r="562" spans="2:7" customFormat="1" ht="12.75">
      <c r="B562" s="26"/>
      <c r="C562" s="27"/>
      <c r="D562" s="164"/>
      <c r="E562" s="65"/>
      <c r="F562" s="164"/>
      <c r="G562" s="165"/>
    </row>
    <row r="563" spans="2:7" customFormat="1" ht="12.75">
      <c r="B563" s="26"/>
      <c r="C563" s="27"/>
      <c r="D563" s="164"/>
      <c r="E563" s="65"/>
      <c r="F563" s="164"/>
      <c r="G563" s="165"/>
    </row>
    <row r="564" spans="2:7" customFormat="1" ht="12.75">
      <c r="B564" s="26"/>
      <c r="C564" s="27"/>
      <c r="D564" s="164"/>
      <c r="E564" s="65"/>
      <c r="F564" s="164"/>
      <c r="G564" s="165"/>
    </row>
    <row r="565" spans="2:7" customFormat="1" ht="12.75">
      <c r="B565" s="26"/>
      <c r="C565" s="27"/>
      <c r="D565" s="164"/>
      <c r="E565" s="65"/>
      <c r="F565" s="164"/>
      <c r="G565" s="165"/>
    </row>
    <row r="566" spans="2:7" customFormat="1" ht="12.75">
      <c r="B566" s="26"/>
      <c r="C566" s="27"/>
      <c r="D566" s="164"/>
      <c r="E566" s="65"/>
      <c r="F566" s="164"/>
      <c r="G566" s="165"/>
    </row>
    <row r="567" spans="2:7" customFormat="1" ht="12.75">
      <c r="B567" s="26"/>
      <c r="C567" s="27"/>
      <c r="D567" s="164"/>
      <c r="E567" s="65"/>
      <c r="F567" s="164"/>
      <c r="G567" s="165"/>
    </row>
    <row r="568" spans="2:7" customFormat="1" ht="12.75">
      <c r="B568" s="26"/>
      <c r="C568" s="27"/>
      <c r="D568" s="164"/>
      <c r="E568" s="65"/>
      <c r="F568" s="164"/>
      <c r="G568" s="165"/>
    </row>
    <row r="569" spans="2:7" customFormat="1" ht="12.75">
      <c r="B569" s="26"/>
      <c r="C569" s="27"/>
      <c r="D569" s="164"/>
      <c r="E569" s="65"/>
      <c r="F569" s="164"/>
      <c r="G569" s="165"/>
    </row>
    <row r="570" spans="2:7" customFormat="1" ht="12.75">
      <c r="B570" s="26"/>
      <c r="C570" s="27"/>
      <c r="D570" s="164"/>
      <c r="E570" s="65"/>
      <c r="F570" s="164"/>
      <c r="G570" s="165"/>
    </row>
    <row r="571" spans="2:7" customFormat="1" ht="12.75">
      <c r="B571" s="26"/>
      <c r="C571" s="27"/>
      <c r="D571" s="164"/>
      <c r="E571" s="65"/>
      <c r="F571" s="164"/>
      <c r="G571" s="165"/>
    </row>
    <row r="572" spans="2:7" customFormat="1" ht="12.75">
      <c r="B572" s="26"/>
      <c r="C572" s="27"/>
      <c r="D572" s="164"/>
      <c r="E572" s="65"/>
      <c r="F572" s="164"/>
      <c r="G572" s="165"/>
    </row>
    <row r="573" spans="2:7" customFormat="1" ht="12.75">
      <c r="B573" s="26"/>
      <c r="C573" s="27"/>
      <c r="D573" s="164"/>
      <c r="E573" s="65"/>
      <c r="F573" s="164"/>
      <c r="G573" s="165"/>
    </row>
    <row r="574" spans="2:7" customFormat="1" ht="12.75">
      <c r="B574" s="26"/>
      <c r="C574" s="27"/>
      <c r="D574" s="164"/>
      <c r="E574" s="65"/>
      <c r="F574" s="164"/>
      <c r="G574" s="165"/>
    </row>
    <row r="575" spans="2:7" customFormat="1" ht="12.75">
      <c r="B575" s="26"/>
      <c r="C575" s="27"/>
      <c r="D575" s="164"/>
      <c r="E575" s="65"/>
      <c r="F575" s="164"/>
      <c r="G575" s="165"/>
    </row>
    <row r="576" spans="2:7" customFormat="1" ht="12.75">
      <c r="B576" s="26"/>
      <c r="C576" s="27"/>
      <c r="D576" s="164"/>
      <c r="E576" s="65"/>
      <c r="F576" s="164"/>
      <c r="G576" s="165"/>
    </row>
    <row r="577" spans="1:7" customFormat="1" ht="12.75">
      <c r="B577" s="26"/>
      <c r="C577" s="27"/>
      <c r="D577" s="164"/>
      <c r="E577" s="65"/>
      <c r="F577" s="164"/>
      <c r="G577" s="165"/>
    </row>
    <row r="578" spans="1:7" customFormat="1" ht="12.75">
      <c r="B578" s="26"/>
      <c r="C578" s="27"/>
      <c r="D578" s="164"/>
      <c r="E578" s="65"/>
      <c r="F578" s="164"/>
      <c r="G578" s="165"/>
    </row>
    <row r="579" spans="1:7" customFormat="1" ht="12.75">
      <c r="B579" s="26"/>
      <c r="C579" s="27"/>
      <c r="D579" s="164"/>
      <c r="E579" s="65"/>
      <c r="F579" s="164"/>
      <c r="G579" s="165"/>
    </row>
    <row r="580" spans="1:7" customFormat="1" ht="12.75">
      <c r="B580" s="26"/>
      <c r="C580" s="27"/>
      <c r="D580" s="164"/>
      <c r="E580" s="65"/>
      <c r="F580" s="164"/>
      <c r="G580" s="165"/>
    </row>
    <row r="581" spans="1:7" customFormat="1" ht="12.75">
      <c r="B581" s="26"/>
      <c r="C581" s="27"/>
      <c r="D581" s="164"/>
      <c r="E581" s="65"/>
      <c r="F581" s="164"/>
      <c r="G581" s="165"/>
    </row>
    <row r="582" spans="1:7" customFormat="1" ht="12.75">
      <c r="B582" s="26"/>
      <c r="C582" s="27"/>
      <c r="D582" s="164"/>
      <c r="E582" s="65"/>
      <c r="F582" s="164"/>
      <c r="G582" s="165"/>
    </row>
    <row r="583" spans="1:7" customFormat="1" ht="12.75">
      <c r="B583" s="26"/>
      <c r="C583" s="27"/>
      <c r="D583" s="164"/>
      <c r="E583" s="65"/>
      <c r="F583" s="164"/>
      <c r="G583" s="165"/>
    </row>
    <row r="584" spans="1:7" customFormat="1" ht="12.75">
      <c r="B584" s="26"/>
      <c r="C584" s="27"/>
      <c r="D584" s="164"/>
      <c r="E584" s="65"/>
      <c r="F584" s="164"/>
      <c r="G584" s="165"/>
    </row>
    <row r="585" spans="1:7" customFormat="1" ht="12.75">
      <c r="B585" s="26"/>
      <c r="C585" s="27"/>
      <c r="D585" s="164"/>
      <c r="E585" s="65"/>
      <c r="F585" s="164"/>
      <c r="G585" s="165"/>
    </row>
    <row r="586" spans="1:7" customFormat="1" ht="12.75">
      <c r="B586" s="26"/>
      <c r="C586" s="27"/>
      <c r="D586" s="164"/>
      <c r="E586" s="65"/>
      <c r="F586" s="164"/>
      <c r="G586" s="165"/>
    </row>
    <row r="587" spans="1:7" customFormat="1" ht="12.75">
      <c r="B587" s="26"/>
      <c r="C587" s="27"/>
      <c r="D587" s="164"/>
      <c r="E587" s="65"/>
      <c r="F587" s="164"/>
      <c r="G587" s="165"/>
    </row>
    <row r="588" spans="1:7" customFormat="1" ht="12.75">
      <c r="B588" s="26"/>
      <c r="C588" s="27"/>
      <c r="D588" s="164"/>
      <c r="E588" s="65"/>
      <c r="F588" s="164"/>
      <c r="G588" s="165"/>
    </row>
    <row r="589" spans="1:7" customFormat="1" ht="12.75">
      <c r="B589" s="26"/>
      <c r="C589" s="27"/>
      <c r="D589" s="164"/>
      <c r="E589" s="65"/>
      <c r="F589" s="164"/>
      <c r="G589" s="165"/>
    </row>
    <row r="590" spans="1:7" customFormat="1" ht="12.75">
      <c r="A590" s="25"/>
      <c r="B590" s="26"/>
      <c r="C590" s="27"/>
      <c r="D590" s="164"/>
      <c r="E590" s="65"/>
      <c r="F590" s="164"/>
      <c r="G590" s="165"/>
    </row>
    <row r="591" spans="1:7" customFormat="1" ht="12.75">
      <c r="A591" s="25"/>
      <c r="B591" s="26"/>
      <c r="C591" s="27"/>
      <c r="D591" s="164"/>
      <c r="E591" s="65"/>
      <c r="F591" s="164"/>
      <c r="G591" s="165"/>
    </row>
    <row r="592" spans="1:7" customFormat="1" ht="12.75">
      <c r="A592" s="25"/>
      <c r="B592" s="26"/>
      <c r="C592" s="27"/>
      <c r="D592" s="164"/>
      <c r="E592" s="65"/>
      <c r="F592" s="164"/>
      <c r="G592" s="165"/>
    </row>
    <row r="593" spans="1:7" customFormat="1" ht="12.75">
      <c r="A593" s="25"/>
      <c r="B593" s="26"/>
      <c r="C593" s="27"/>
      <c r="D593" s="164"/>
      <c r="E593" s="65"/>
      <c r="F593" s="164"/>
      <c r="G593" s="165"/>
    </row>
    <row r="594" spans="1:7" customFormat="1" ht="12.75">
      <c r="A594" s="25"/>
      <c r="B594" s="26"/>
      <c r="C594" s="27"/>
      <c r="D594" s="164"/>
      <c r="E594" s="65"/>
      <c r="F594" s="164"/>
      <c r="G594" s="165"/>
    </row>
    <row r="595" spans="1:7" customFormat="1" ht="12.75">
      <c r="A595" s="25"/>
      <c r="B595" s="26"/>
      <c r="C595" s="27"/>
      <c r="D595" s="164"/>
      <c r="E595" s="65"/>
      <c r="F595" s="164"/>
      <c r="G595" s="165"/>
    </row>
    <row r="596" spans="1:7" customFormat="1" ht="12.75">
      <c r="A596" s="25"/>
      <c r="B596" s="26"/>
      <c r="C596" s="27"/>
      <c r="D596" s="164"/>
      <c r="E596" s="65"/>
      <c r="F596" s="164"/>
      <c r="G596" s="165"/>
    </row>
    <row r="597" spans="1:7" customFormat="1" ht="12.75">
      <c r="A597" s="25"/>
      <c r="B597" s="26"/>
      <c r="C597" s="27"/>
      <c r="D597" s="164"/>
      <c r="E597" s="65"/>
      <c r="F597" s="164"/>
      <c r="G597" s="165"/>
    </row>
    <row r="598" spans="1:7" customFormat="1" ht="12.75">
      <c r="A598" s="25"/>
      <c r="B598" s="26"/>
      <c r="C598" s="27"/>
      <c r="D598" s="164"/>
      <c r="E598" s="65"/>
      <c r="F598" s="164"/>
      <c r="G598" s="165"/>
    </row>
    <row r="599" spans="1:7" customFormat="1" ht="12.75">
      <c r="A599" s="25"/>
      <c r="B599" s="26"/>
      <c r="C599" s="27"/>
      <c r="D599" s="164"/>
      <c r="E599" s="65"/>
      <c r="F599" s="164"/>
      <c r="G599" s="165"/>
    </row>
    <row r="600" spans="1:7" customFormat="1" ht="12.75">
      <c r="A600" s="25"/>
      <c r="B600" s="26"/>
      <c r="C600" s="27"/>
      <c r="D600" s="164"/>
      <c r="E600" s="65"/>
      <c r="F600" s="164"/>
      <c r="G600" s="165"/>
    </row>
    <row r="601" spans="1:7" customFormat="1" ht="12.75">
      <c r="A601" s="25"/>
      <c r="B601" s="26"/>
      <c r="C601" s="27"/>
      <c r="D601" s="164"/>
      <c r="E601" s="65"/>
      <c r="F601" s="164"/>
      <c r="G601" s="165"/>
    </row>
    <row r="602" spans="1:7" customFormat="1" ht="12.75">
      <c r="A602" s="25"/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70"/>
  <sheetViews>
    <sheetView zoomScaleNormal="100" workbookViewId="0">
      <selection activeCell="G16" sqref="G16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10.42578125" style="164" customWidth="1"/>
    <col min="7" max="7" width="17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/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/>
      <c r="D2" s="155"/>
      <c r="E2" s="273" t="str">
        <f>VLOOKUP($C$3,gorenjska!$A$2:$N$15,3)</f>
        <v>ULICA GUSTLA ŠTRAVSA 1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5</v>
      </c>
      <c r="D3" s="156"/>
      <c r="E3" s="157">
        <f>VLOOKUP($C$3,gorenjska!$A$2:$N$15,4)</f>
        <v>4270</v>
      </c>
      <c r="F3" s="274" t="str">
        <f>VLOOKUP($C$3,gorenjska!$A$2:$N$15,5)</f>
        <v>JESENICE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/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21" customHeight="1">
      <c r="B8" s="30"/>
      <c r="C8" s="276" t="str">
        <f>VLOOKUP($C$3,gorenjska!$A$2:$N$15,12)</f>
        <v>MENJAVA STREŠNEGA OKNA 2X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8.600000000000001" customHeight="1">
      <c r="B10" s="30"/>
      <c r="C10" s="41"/>
      <c r="D10" s="162"/>
      <c r="E10" s="163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18.75" customHeight="1">
      <c r="B11" s="30"/>
      <c r="C11" s="268"/>
      <c r="D11" s="268"/>
      <c r="E11" s="268"/>
      <c r="F11" s="268"/>
      <c r="G11" s="268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19.5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15.75" customHeight="1">
      <c r="B14" s="30"/>
      <c r="C14" s="271" t="s">
        <v>231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G48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G69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/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13.5" customHeight="1">
      <c r="B26" s="49"/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24" customHeight="1">
      <c r="B28" s="49"/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24.4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24.4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34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16.5" customHeight="1">
      <c r="A48" s="88"/>
      <c r="B48" s="89"/>
      <c r="C48" s="90" t="s">
        <v>98</v>
      </c>
      <c r="D48" s="194"/>
      <c r="E48" s="195"/>
      <c r="F48" s="196"/>
      <c r="G48" s="197">
        <f>SUM(G46:G47)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70"/>
      <c r="C49" s="85"/>
      <c r="D49" s="177"/>
      <c r="E49" s="91"/>
      <c r="F49" s="185"/>
      <c r="G49" s="178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63" t="s">
        <v>99</v>
      </c>
      <c r="B50" s="64" t="s">
        <v>100</v>
      </c>
      <c r="C50" s="64"/>
      <c r="D50" s="64"/>
      <c r="E50" s="64"/>
      <c r="F50" s="64"/>
      <c r="G50" s="64"/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93"/>
      <c r="C51" s="99"/>
      <c r="D51" s="212"/>
      <c r="F51" s="165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83"/>
      <c r="B52" s="66"/>
      <c r="C52" s="67"/>
      <c r="D52" s="198" t="s">
        <v>56</v>
      </c>
      <c r="E52" s="199" t="s">
        <v>57</v>
      </c>
      <c r="F52" s="200" t="s">
        <v>58</v>
      </c>
      <c r="G52" s="199" t="s">
        <v>59</v>
      </c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12.75">
      <c r="A53" s="65"/>
      <c r="B53" s="70" t="s">
        <v>60</v>
      </c>
      <c r="C53" s="71" t="s">
        <v>106</v>
      </c>
      <c r="D53" s="201"/>
      <c r="E53" s="180"/>
      <c r="F53" s="181"/>
      <c r="G53" s="213"/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24.75" customHeight="1">
      <c r="A54" s="83"/>
      <c r="B54" s="66"/>
      <c r="C54" s="67"/>
      <c r="D54" s="177"/>
      <c r="E54" s="91"/>
      <c r="F54" s="178"/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12.75">
      <c r="A55" s="83"/>
      <c r="B55" s="100"/>
      <c r="C55" s="101" t="s">
        <v>107</v>
      </c>
      <c r="D55" s="177"/>
      <c r="E55" s="91"/>
      <c r="F55" s="178"/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27" customHeight="1">
      <c r="A56" s="83"/>
      <c r="B56" s="78" t="s">
        <v>73</v>
      </c>
      <c r="C56" s="75" t="s">
        <v>108</v>
      </c>
      <c r="D56" s="177"/>
      <c r="E56" s="91"/>
      <c r="F56" s="178"/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4.25" customHeight="1">
      <c r="A57" s="83"/>
      <c r="B57" s="78" t="s">
        <v>75</v>
      </c>
      <c r="C57" s="79" t="s">
        <v>76</v>
      </c>
      <c r="D57" s="177"/>
      <c r="E57" s="91"/>
      <c r="F57" s="178"/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28.5" customHeight="1">
      <c r="A58" s="83"/>
      <c r="B58" s="78" t="s">
        <v>77</v>
      </c>
      <c r="C58" s="75" t="s">
        <v>109</v>
      </c>
      <c r="D58" s="177"/>
      <c r="E58" s="91"/>
      <c r="F58" s="178"/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5.75" customHeight="1">
      <c r="A59" s="83"/>
      <c r="B59" s="78" t="s">
        <v>79</v>
      </c>
      <c r="C59" s="75" t="s">
        <v>110</v>
      </c>
      <c r="D59" s="177"/>
      <c r="E59" s="91"/>
      <c r="F59" s="178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28.5" customHeight="1">
      <c r="A60" s="83"/>
      <c r="B60" s="78" t="s">
        <v>81</v>
      </c>
      <c r="C60" s="75" t="s">
        <v>111</v>
      </c>
      <c r="D60" s="177"/>
      <c r="E60" s="91"/>
      <c r="F60" s="178"/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4.25" customHeight="1">
      <c r="A61" s="83"/>
      <c r="B61" s="78" t="s">
        <v>83</v>
      </c>
      <c r="C61" s="75" t="s">
        <v>112</v>
      </c>
      <c r="D61" s="177"/>
      <c r="E61" s="91"/>
      <c r="F61" s="178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37.5" customHeight="1">
      <c r="A62" s="83"/>
      <c r="B62" s="78" t="s">
        <v>113</v>
      </c>
      <c r="C62" s="75" t="s">
        <v>114</v>
      </c>
      <c r="D62" s="177"/>
      <c r="E62" s="91"/>
      <c r="F62" s="178"/>
      <c r="H62" s="68"/>
      <c r="I62" s="6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4.25" customHeight="1">
      <c r="A63" s="83"/>
      <c r="B63" s="78" t="s">
        <v>115</v>
      </c>
      <c r="C63" s="75" t="s">
        <v>116</v>
      </c>
      <c r="D63" s="177"/>
      <c r="E63" s="91"/>
      <c r="F63" s="178"/>
      <c r="H63" s="68"/>
      <c r="I63" s="69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24.75" customHeight="1">
      <c r="A64" s="83"/>
      <c r="B64" s="78" t="s">
        <v>117</v>
      </c>
      <c r="C64" s="75" t="s">
        <v>118</v>
      </c>
      <c r="D64" s="177"/>
      <c r="E64" s="91"/>
      <c r="F64" s="178"/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33.75">
      <c r="A65" s="83"/>
      <c r="B65" s="78" t="s">
        <v>119</v>
      </c>
      <c r="C65" s="75" t="s">
        <v>120</v>
      </c>
      <c r="D65" s="177"/>
      <c r="E65" s="91"/>
      <c r="F65" s="178"/>
      <c r="H65" s="68"/>
      <c r="I65" s="69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36.75" customHeight="1">
      <c r="A66" s="83"/>
      <c r="B66" s="78" t="s">
        <v>85</v>
      </c>
      <c r="C66" s="75" t="s">
        <v>121</v>
      </c>
      <c r="D66" s="177"/>
      <c r="E66" s="91"/>
      <c r="F66" s="178"/>
      <c r="H66" s="68"/>
      <c r="I66" s="69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22.5">
      <c r="A67" s="83"/>
      <c r="B67" s="70" t="s">
        <v>73</v>
      </c>
      <c r="C67" s="260" t="s">
        <v>221</v>
      </c>
      <c r="D67" s="107" t="s">
        <v>64</v>
      </c>
      <c r="E67" s="108">
        <v>2</v>
      </c>
      <c r="F67" s="109">
        <v>0</v>
      </c>
      <c r="G67" s="110">
        <f>+F67*E67</f>
        <v>0</v>
      </c>
      <c r="H67" s="68"/>
      <c r="I67" s="69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15.75">
      <c r="A68"/>
      <c r="B68" s="70"/>
      <c r="C68" s="85"/>
      <c r="D68" s="220"/>
      <c r="E68" s="220"/>
      <c r="F68" s="221"/>
      <c r="G68" s="219"/>
      <c r="H68" s="64"/>
      <c r="I68" s="6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12.75">
      <c r="A69" s="111"/>
      <c r="B69" s="112"/>
      <c r="C69" s="90" t="s">
        <v>144</v>
      </c>
      <c r="D69" s="194"/>
      <c r="E69" s="195"/>
      <c r="F69" s="211"/>
      <c r="G69" s="222">
        <f>SUM(G67:G67)</f>
        <v>0</v>
      </c>
      <c r="H69" s="91"/>
      <c r="I69" s="9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12.75">
      <c r="A70"/>
      <c r="B70" s="70"/>
      <c r="C70" s="85"/>
      <c r="D70" s="223"/>
      <c r="E70" s="223"/>
      <c r="F70" s="223"/>
      <c r="G70" s="223"/>
      <c r="H70" s="91"/>
      <c r="I70" s="69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12.75">
      <c r="A71" s="91"/>
      <c r="B71" s="69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29.25" customHeight="1">
      <c r="A72" s="91"/>
      <c r="B72" s="69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12.75">
      <c r="A73" s="91"/>
      <c r="B73" s="69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24.75" customHeight="1">
      <c r="A74" s="91"/>
      <c r="B74" s="69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12.75">
      <c r="A75" s="97"/>
      <c r="B75" s="69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26.25" customHeight="1">
      <c r="A76" s="97"/>
      <c r="B76" s="69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12.75">
      <c r="A77" s="97"/>
      <c r="B77" s="69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12.75">
      <c r="A78" s="91"/>
      <c r="B78" s="92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12.75">
      <c r="A79" s="91"/>
      <c r="B79" s="92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54.75" customHeight="1">
      <c r="A80" s="91"/>
      <c r="B80" s="92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12.75">
      <c r="A81" s="88"/>
      <c r="B81" s="9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27" customHeight="1">
      <c r="A82" s="88"/>
      <c r="B82" s="9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12.75">
      <c r="A83" s="88"/>
      <c r="B83" s="9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2.75">
      <c r="A84" s="88"/>
      <c r="B84" s="9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12.75">
      <c r="A85" s="88"/>
      <c r="B85" s="9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12.75">
      <c r="A86" s="88"/>
      <c r="B86" s="9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2.75">
      <c r="A87" s="88"/>
      <c r="B87" s="9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2.75">
      <c r="A88" s="68"/>
      <c r="B88" s="69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12.75">
      <c r="A89" s="88"/>
      <c r="B89" s="9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12.75">
      <c r="A90" s="68"/>
      <c r="B90" s="69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12.75">
      <c r="A91" s="68"/>
      <c r="B91" s="69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46.5" customHeight="1">
      <c r="A92" s="102"/>
      <c r="B92" s="103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12.75">
      <c r="A93" s="88"/>
      <c r="B93" s="92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12.75">
      <c r="A94" s="88"/>
      <c r="B94" s="92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11.25" customHeight="1">
      <c r="A95" s="88"/>
      <c r="B95" s="92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2.75">
      <c r="A96" s="88"/>
      <c r="B96" s="92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23.25" customHeight="1">
      <c r="A97" s="88"/>
      <c r="B97" s="92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23.25" customHeight="1">
      <c r="A98" s="88"/>
      <c r="B98" s="92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81" customHeight="1">
      <c r="A99" s="88"/>
      <c r="B99" s="92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12.75">
      <c r="A100" s="88"/>
      <c r="B100" s="92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58.5" customHeight="1">
      <c r="A101" s="88"/>
      <c r="B101" s="92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59.25" customHeight="1">
      <c r="A102" s="88"/>
      <c r="B102" s="9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92.25" customHeight="1">
      <c r="A103" s="88"/>
      <c r="B103" s="92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12.75">
      <c r="A104" s="88"/>
      <c r="B104" s="92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43.5" customHeight="1">
      <c r="A105" s="88"/>
      <c r="B105" s="92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24.75" customHeight="1">
      <c r="A106" s="88"/>
      <c r="B106" s="92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12.75">
      <c r="A107" s="88"/>
      <c r="B107" s="92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12.75" customHeight="1">
      <c r="A108" s="88"/>
      <c r="B108" s="92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26.25" customHeight="1">
      <c r="A109" s="88"/>
      <c r="B109" s="92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37.5" customHeight="1">
      <c r="A110" s="88"/>
      <c r="B110" s="92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15" customHeight="1">
      <c r="A111" s="88"/>
      <c r="B111" s="9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12.75" customHeight="1">
      <c r="A112" s="88"/>
      <c r="B112" s="9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25.5" customHeight="1">
      <c r="A113" s="88"/>
      <c r="B113" s="92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69.75" customHeight="1">
      <c r="A114" s="88"/>
      <c r="B114" s="92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12.75">
      <c r="A115" s="88"/>
      <c r="B115" s="92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28.5" customHeight="1">
      <c r="A116" s="88"/>
      <c r="B116" s="92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12.75" customHeight="1">
      <c r="A117" s="88"/>
      <c r="B117" s="92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12.75">
      <c r="A118" s="88"/>
      <c r="B118" s="92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15" customHeight="1">
      <c r="A119" s="88"/>
      <c r="B119" s="92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12.75" customHeight="1">
      <c r="A120" s="88"/>
      <c r="B120" s="92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12.75" customHeight="1">
      <c r="A121" s="88"/>
      <c r="B121" s="92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15" customHeight="1">
      <c r="A122" s="88"/>
      <c r="B122" s="9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37.5" customHeight="1">
      <c r="A123" s="88"/>
      <c r="B123" s="92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12.75">
      <c r="A124" s="88"/>
      <c r="B124" s="92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26.25" customHeight="1">
      <c r="A125" s="88"/>
      <c r="B125" s="92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12.75">
      <c r="A126" s="88"/>
      <c r="B126" s="92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78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17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151.5" customHeight="1"/>
    <row r="130" spans="1:255" ht="51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51.7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17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37.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18.7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25.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17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25.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19.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39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12.7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42" customHeight="1">
      <c r="A142" s="111"/>
      <c r="B142" s="111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12.7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113"/>
      <c r="B144" s="113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5" ht="15.75">
      <c r="A145" s="113"/>
      <c r="B145" s="113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5" ht="12.75">
      <c r="A146" s="88"/>
      <c r="B146" s="92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5" ht="12.75">
      <c r="A147" s="88"/>
      <c r="B147" s="92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5" ht="12.75">
      <c r="A148" s="88"/>
      <c r="B148" s="92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5" ht="25.5" customHeight="1">
      <c r="A149" s="88"/>
      <c r="B149" s="92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5" ht="12.75">
      <c r="A150" s="88"/>
      <c r="B150" s="92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5" ht="44.25" customHeight="1">
      <c r="A151" s="88"/>
      <c r="B151" s="92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5" ht="14.25" customHeight="1">
      <c r="A152" s="88"/>
      <c r="B152" s="9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5" ht="27" customHeight="1">
      <c r="A153" s="88"/>
      <c r="B153" s="92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5" ht="12.75">
      <c r="A154" s="88"/>
      <c r="B154" s="92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5" ht="12.75">
      <c r="A155" s="88"/>
      <c r="B155" s="92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5" s="117" customFormat="1" ht="22.35" customHeight="1">
      <c r="A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IM156" s="121"/>
    </row>
    <row r="157" spans="1:255" s="121" customFormat="1">
      <c r="A157" s="120"/>
      <c r="B157" s="117"/>
      <c r="C157" s="117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L157" s="117"/>
      <c r="IN157" s="117"/>
      <c r="IO157" s="117"/>
    </row>
    <row r="158" spans="1:255" s="121" customFormat="1">
      <c r="A158" s="120"/>
      <c r="B158" s="117"/>
      <c r="C158" s="117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L158" s="117"/>
      <c r="IN158" s="117"/>
      <c r="IO158" s="117"/>
    </row>
    <row r="159" spans="1:255" s="121" customFormat="1">
      <c r="A159" s="120"/>
      <c r="B159" s="117"/>
      <c r="C159" s="117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L159" s="117"/>
      <c r="IN159" s="117"/>
      <c r="IO159" s="117"/>
    </row>
    <row r="160" spans="1:255" s="121" customFormat="1">
      <c r="A160" s="120"/>
      <c r="B160" s="117"/>
      <c r="C160" s="117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L160" s="117"/>
      <c r="IN160" s="117"/>
      <c r="IO160" s="117"/>
    </row>
    <row r="161" spans="1:249" s="121" customFormat="1" ht="14.85" customHeight="1">
      <c r="A161" s="120"/>
      <c r="B161" s="117"/>
      <c r="C161" s="117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N161" s="117"/>
      <c r="IO161" s="117"/>
    </row>
    <row r="162" spans="1:249" s="117" customFormat="1" ht="15.6" customHeight="1">
      <c r="A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IM162" s="121"/>
    </row>
    <row r="163" spans="1:249" s="121" customFormat="1">
      <c r="A163" s="120"/>
      <c r="B163" s="117"/>
      <c r="C163" s="117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L163" s="117"/>
      <c r="IN163" s="117"/>
      <c r="IO163" s="117"/>
    </row>
    <row r="164" spans="1:249" s="117" customFormat="1" ht="12.75"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</row>
    <row r="165" spans="1:249" s="117" customFormat="1" ht="12.75"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</row>
    <row r="166" spans="1:249" s="121" customFormat="1" ht="21.6" customHeight="1">
      <c r="A166" s="127"/>
      <c r="B166" s="129"/>
      <c r="C166" s="120"/>
      <c r="D166" s="117"/>
      <c r="E166" s="117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  <c r="IN166" s="117"/>
    </row>
    <row r="167" spans="1:249" s="121" customFormat="1" ht="101.25" customHeight="1">
      <c r="A167" s="127"/>
      <c r="B167" s="129"/>
      <c r="C167" s="120"/>
      <c r="D167" s="117"/>
      <c r="E167" s="117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  <c r="IN167" s="117"/>
    </row>
    <row r="168" spans="1:249" s="121" customFormat="1" ht="12.75" customHeight="1">
      <c r="A168" s="127"/>
      <c r="B168" s="129"/>
      <c r="C168" s="120"/>
      <c r="D168" s="120"/>
      <c r="E168" s="117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  <c r="IN168" s="117"/>
    </row>
    <row r="169" spans="1:249" s="121" customFormat="1" ht="96.75" customHeight="1">
      <c r="A169" s="127"/>
      <c r="B169" s="129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  <c r="IN169" s="117"/>
    </row>
    <row r="170" spans="1:249" s="121" customFormat="1" ht="120.75" customHeight="1">
      <c r="A170" s="127"/>
      <c r="B170" s="129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  <c r="IN170" s="117"/>
    </row>
    <row r="171" spans="1:249" s="121" customFormat="1" ht="16.350000000000001" customHeight="1">
      <c r="A171" s="127"/>
      <c r="B171" s="129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  <c r="IN171" s="117"/>
    </row>
    <row r="172" spans="1:249" s="121" customFormat="1" ht="114" customHeight="1">
      <c r="A172" s="127"/>
      <c r="B172" s="129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  <c r="IN172" s="117"/>
    </row>
    <row r="173" spans="1:249" s="121" customFormat="1" ht="21.6" customHeight="1">
      <c r="A173" s="127"/>
      <c r="B173" s="129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  <c r="IN173" s="117"/>
    </row>
    <row r="174" spans="1:249" s="121" customFormat="1" ht="9.75" customHeight="1">
      <c r="A174" s="127"/>
      <c r="B174" s="129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  <c r="IN174" s="117"/>
    </row>
    <row r="175" spans="1:249" s="121" customFormat="1" ht="104.25" customHeight="1">
      <c r="A175" s="127"/>
      <c r="B175" s="129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  <c r="IN175" s="117"/>
    </row>
    <row r="176" spans="1:249" s="121" customFormat="1" ht="19.5" customHeight="1">
      <c r="A176" s="127"/>
      <c r="B176" s="129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  <c r="IN176" s="117"/>
    </row>
    <row r="177" spans="1:255" s="121" customFormat="1" ht="65.25" customHeight="1">
      <c r="A177" s="127"/>
      <c r="B177" s="129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  <c r="IN177" s="117"/>
    </row>
    <row r="178" spans="1:255" s="117" customFormat="1" ht="12.75"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</row>
    <row r="179" spans="1:255" s="117" customFormat="1" ht="25.35" customHeight="1">
      <c r="A179" s="127"/>
      <c r="B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</row>
    <row r="180" spans="1:255" ht="15" customHeight="1">
      <c r="A180" s="113"/>
      <c r="B180" s="113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 s="113"/>
      <c r="B181" s="113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 s="88"/>
      <c r="B182" s="9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 s="88"/>
      <c r="B183" s="92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 s="88"/>
      <c r="B184" s="92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 s="88"/>
      <c r="B185" s="92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 s="88"/>
      <c r="B186" s="92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 s="88"/>
      <c r="B187" s="92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 s="88"/>
      <c r="B188" s="92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 s="88"/>
      <c r="B189" s="92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 s="88"/>
      <c r="B190" s="92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 s="88"/>
      <c r="B191" s="92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 s="88"/>
      <c r="B192" s="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1:255" ht="12.75">
      <c r="A193" s="88"/>
      <c r="B193" s="92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</row>
    <row r="194" spans="1:255" ht="12.75">
      <c r="A194" s="88"/>
      <c r="B194" s="92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</row>
    <row r="195" spans="1:255" ht="52.5" customHeight="1">
      <c r="A195" s="88"/>
      <c r="B195" s="92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</row>
    <row r="196" spans="1:255" ht="12.75">
      <c r="A196" s="88"/>
      <c r="B196" s="92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</row>
    <row r="197" spans="1:255" ht="12.75">
      <c r="A197" s="88"/>
      <c r="B197" s="92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</row>
    <row r="198" spans="1:255" ht="12.75">
      <c r="A198" s="88"/>
      <c r="B198" s="92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</row>
    <row r="199" spans="1:255" ht="34.5" customHeight="1">
      <c r="A199" s="88"/>
      <c r="B199" s="92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</row>
    <row r="200" spans="1:255" ht="12.75">
      <c r="A200" s="88"/>
      <c r="B200" s="92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</row>
    <row r="201" spans="1:255" ht="12.75">
      <c r="A201" s="88"/>
      <c r="B201" s="92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</row>
    <row r="202" spans="1:255" ht="12.75">
      <c r="A202" s="88"/>
      <c r="B202" s="9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</row>
    <row r="203" spans="1:255" ht="36" customHeight="1">
      <c r="A203" s="88"/>
      <c r="B203" s="92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</row>
    <row r="204" spans="1:255" ht="15.75">
      <c r="A204" s="64"/>
      <c r="B204" s="6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</row>
    <row r="205" spans="1:255" ht="12.75">
      <c r="A205" s="88"/>
      <c r="B205" s="92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</row>
    <row r="206" spans="1:255" ht="12.75">
      <c r="A206" s="88"/>
      <c r="B206" s="92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</row>
    <row r="207" spans="1:255" ht="12.75">
      <c r="A207" s="88"/>
      <c r="B207" s="92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</row>
    <row r="208" spans="1:255" ht="12.75">
      <c r="A208" s="88"/>
      <c r="B208" s="92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</row>
    <row r="209" spans="1:255" ht="33.75" customHeight="1">
      <c r="A209" s="88"/>
      <c r="B209" s="92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 s="88"/>
      <c r="B210" s="92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 s="88"/>
      <c r="B211" s="92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 s="88"/>
      <c r="B212" s="9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 s="88"/>
      <c r="B213" s="92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 s="88"/>
      <c r="B214" s="92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 s="88"/>
      <c r="B215" s="92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 s="88"/>
      <c r="B216" s="92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 s="88"/>
      <c r="B217" s="92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 s="88"/>
      <c r="B218" s="92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 s="88"/>
      <c r="B219" s="92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 s="88"/>
      <c r="B220" s="92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4:7" customFormat="1" ht="12.75">
      <c r="D529" s="223"/>
      <c r="E529" s="223"/>
      <c r="F529" s="223"/>
      <c r="G529" s="223"/>
    </row>
    <row r="530" spans="4:7" customFormat="1" ht="12.75">
      <c r="D530" s="223"/>
      <c r="E530" s="223"/>
      <c r="F530" s="223"/>
      <c r="G530" s="223"/>
    </row>
    <row r="531" spans="4:7" customFormat="1" ht="12.75">
      <c r="D531" s="223"/>
      <c r="E531" s="223"/>
      <c r="F531" s="223"/>
      <c r="G531" s="223"/>
    </row>
    <row r="532" spans="4:7" customFormat="1" ht="12.75">
      <c r="D532" s="223"/>
      <c r="E532" s="223"/>
      <c r="F532" s="223"/>
      <c r="G532" s="223"/>
    </row>
    <row r="533" spans="4:7" customFormat="1" ht="12.75">
      <c r="D533" s="223"/>
      <c r="E533" s="223"/>
      <c r="F533" s="223"/>
      <c r="G533" s="223"/>
    </row>
    <row r="534" spans="4:7" customFormat="1" ht="12.75">
      <c r="D534" s="223"/>
      <c r="E534" s="223"/>
      <c r="F534" s="223"/>
      <c r="G534" s="223"/>
    </row>
    <row r="535" spans="4:7" customFormat="1" ht="12.75">
      <c r="D535" s="223"/>
      <c r="E535" s="223"/>
      <c r="F535" s="223"/>
      <c r="G535" s="223"/>
    </row>
    <row r="536" spans="4:7" customFormat="1" ht="12.75">
      <c r="D536" s="223"/>
      <c r="E536" s="223"/>
      <c r="F536" s="223"/>
      <c r="G536" s="223"/>
    </row>
    <row r="537" spans="4:7" customFormat="1" ht="12.75">
      <c r="D537" s="223"/>
      <c r="E537" s="223"/>
      <c r="F537" s="223"/>
      <c r="G537" s="223"/>
    </row>
    <row r="538" spans="4:7" customFormat="1" ht="12.75">
      <c r="D538" s="223"/>
      <c r="E538" s="223"/>
      <c r="F538" s="223"/>
      <c r="G538" s="223"/>
    </row>
    <row r="539" spans="4:7" customFormat="1" ht="12.75">
      <c r="D539" s="223"/>
      <c r="E539" s="223"/>
      <c r="F539" s="223"/>
      <c r="G539" s="223"/>
    </row>
    <row r="540" spans="4:7" customFormat="1" ht="12.75">
      <c r="D540" s="223"/>
      <c r="E540" s="223"/>
      <c r="F540" s="223"/>
      <c r="G540" s="223"/>
    </row>
    <row r="541" spans="4:7" customFormat="1" ht="12.75">
      <c r="D541" s="223"/>
      <c r="E541" s="223"/>
      <c r="F541" s="223"/>
      <c r="G541" s="223"/>
    </row>
    <row r="542" spans="4:7" customFormat="1" ht="12.75">
      <c r="D542" s="223"/>
      <c r="E542" s="223"/>
      <c r="F542" s="223"/>
      <c r="G542" s="223"/>
    </row>
    <row r="543" spans="4:7" customFormat="1" ht="12.75">
      <c r="D543" s="223"/>
      <c r="E543" s="223"/>
      <c r="F543" s="223"/>
      <c r="G543" s="223"/>
    </row>
    <row r="544" spans="4:7" customFormat="1" ht="12.75">
      <c r="D544" s="223"/>
      <c r="E544" s="223"/>
      <c r="F544" s="223"/>
      <c r="G544" s="223"/>
    </row>
    <row r="545" spans="4:7" customFormat="1" ht="12.75">
      <c r="D545" s="223"/>
      <c r="E545" s="223"/>
      <c r="F545" s="223"/>
      <c r="G545" s="223"/>
    </row>
    <row r="546" spans="4:7" customFormat="1" ht="12.75">
      <c r="D546" s="223"/>
      <c r="E546" s="223"/>
      <c r="F546" s="223"/>
      <c r="G546" s="223"/>
    </row>
    <row r="547" spans="4:7" customFormat="1" ht="12.75">
      <c r="D547" s="223"/>
      <c r="E547" s="223"/>
      <c r="F547" s="223"/>
      <c r="G547" s="223"/>
    </row>
    <row r="548" spans="4:7" customFormat="1" ht="12.75">
      <c r="D548" s="223"/>
      <c r="E548" s="223"/>
      <c r="F548" s="223"/>
      <c r="G548" s="223"/>
    </row>
    <row r="549" spans="4:7" customFormat="1" ht="12.75">
      <c r="D549" s="223"/>
      <c r="E549" s="223"/>
      <c r="F549" s="223"/>
      <c r="G549" s="223"/>
    </row>
    <row r="550" spans="4:7" customFormat="1" ht="12.75">
      <c r="D550" s="223"/>
      <c r="E550" s="223"/>
      <c r="F550" s="223"/>
      <c r="G550" s="223"/>
    </row>
    <row r="551" spans="4:7" customFormat="1" ht="12.75">
      <c r="D551" s="223"/>
      <c r="E551" s="223"/>
      <c r="F551" s="223"/>
      <c r="G551" s="223"/>
    </row>
    <row r="552" spans="4:7" customFormat="1" ht="12.75">
      <c r="D552" s="223"/>
      <c r="E552" s="223"/>
      <c r="F552" s="223"/>
      <c r="G552" s="223"/>
    </row>
    <row r="553" spans="4:7" customFormat="1" ht="12.75">
      <c r="D553" s="223"/>
      <c r="E553" s="223"/>
      <c r="F553" s="223"/>
      <c r="G553" s="223"/>
    </row>
    <row r="554" spans="4:7" customFormat="1" ht="12.75">
      <c r="D554" s="223"/>
      <c r="E554" s="223"/>
      <c r="F554" s="223"/>
      <c r="G554" s="223"/>
    </row>
    <row r="555" spans="4:7" customFormat="1" ht="12.75">
      <c r="D555" s="223"/>
      <c r="E555" s="223"/>
      <c r="F555" s="223"/>
      <c r="G555" s="223"/>
    </row>
    <row r="556" spans="4:7" customFormat="1" ht="12.75">
      <c r="D556" s="223"/>
      <c r="E556" s="223"/>
      <c r="F556" s="223"/>
      <c r="G556" s="223"/>
    </row>
    <row r="557" spans="4:7" customFormat="1" ht="12.75">
      <c r="D557" s="223"/>
      <c r="E557" s="223"/>
      <c r="F557" s="223"/>
      <c r="G557" s="223"/>
    </row>
    <row r="558" spans="4:7" customFormat="1" ht="12.75">
      <c r="D558" s="223"/>
      <c r="E558" s="223"/>
      <c r="F558" s="223"/>
      <c r="G558" s="223"/>
    </row>
    <row r="559" spans="4:7" customFormat="1" ht="12.75">
      <c r="D559" s="223"/>
      <c r="E559" s="223"/>
      <c r="F559" s="223"/>
      <c r="G559" s="223"/>
    </row>
    <row r="560" spans="4:7" customFormat="1" ht="12.75">
      <c r="D560" s="223"/>
      <c r="E560" s="223"/>
      <c r="F560" s="223"/>
      <c r="G560" s="223"/>
    </row>
    <row r="561" spans="4:7" customFormat="1" ht="12.75">
      <c r="D561" s="223"/>
      <c r="E561" s="223"/>
      <c r="F561" s="223"/>
      <c r="G561" s="223"/>
    </row>
    <row r="562" spans="4:7" customFormat="1" ht="12.75">
      <c r="D562" s="223"/>
      <c r="E562" s="223"/>
      <c r="F562" s="223"/>
      <c r="G562" s="223"/>
    </row>
    <row r="563" spans="4:7" customFormat="1" ht="12.75">
      <c r="D563" s="223"/>
      <c r="E563" s="223"/>
      <c r="F563" s="223"/>
      <c r="G563" s="223"/>
    </row>
    <row r="564" spans="4:7" customFormat="1" ht="12.75">
      <c r="D564" s="223"/>
      <c r="E564" s="223"/>
      <c r="F564" s="223"/>
      <c r="G564" s="223"/>
    </row>
    <row r="565" spans="4:7" customFormat="1" ht="12.75">
      <c r="D565" s="223"/>
      <c r="E565" s="223"/>
      <c r="F565" s="223"/>
      <c r="G565" s="223"/>
    </row>
    <row r="566" spans="4:7" customFormat="1" ht="12.75">
      <c r="D566" s="223"/>
      <c r="E566" s="223"/>
      <c r="F566" s="223"/>
      <c r="G566" s="223"/>
    </row>
    <row r="567" spans="4:7" customFormat="1" ht="12.75">
      <c r="D567" s="223"/>
      <c r="E567" s="223"/>
      <c r="F567" s="223"/>
      <c r="G567" s="223"/>
    </row>
    <row r="568" spans="4:7" customFormat="1" ht="12.75">
      <c r="D568" s="223"/>
      <c r="E568" s="223"/>
      <c r="F568" s="223"/>
      <c r="G568" s="223"/>
    </row>
    <row r="569" spans="4:7" customFormat="1" ht="12.75">
      <c r="D569" s="223"/>
      <c r="E569" s="223"/>
      <c r="F569" s="223"/>
      <c r="G569" s="223"/>
    </row>
    <row r="570" spans="4:7" customFormat="1" ht="12.75">
      <c r="D570" s="223"/>
      <c r="E570" s="223"/>
      <c r="F570" s="223"/>
      <c r="G570" s="223"/>
    </row>
    <row r="571" spans="4:7" customFormat="1" ht="12.75">
      <c r="D571" s="223"/>
      <c r="E571" s="223"/>
      <c r="F571" s="223"/>
      <c r="G571" s="223"/>
    </row>
    <row r="572" spans="4:7" customFormat="1" ht="12.75">
      <c r="D572" s="223"/>
      <c r="E572" s="223"/>
      <c r="F572" s="223"/>
      <c r="G572" s="223"/>
    </row>
    <row r="573" spans="4:7" customFormat="1" ht="12.75">
      <c r="D573" s="223"/>
      <c r="E573" s="223"/>
      <c r="F573" s="223"/>
      <c r="G573" s="223"/>
    </row>
    <row r="574" spans="4:7" customFormat="1" ht="12.75">
      <c r="D574" s="223"/>
      <c r="E574" s="223"/>
      <c r="F574" s="223"/>
      <c r="G574" s="223"/>
    </row>
    <row r="575" spans="4:7" customFormat="1" ht="12.75">
      <c r="D575" s="223"/>
      <c r="E575" s="223"/>
      <c r="F575" s="223"/>
      <c r="G575" s="223"/>
    </row>
    <row r="576" spans="4:7" customFormat="1" ht="12.75">
      <c r="D576" s="223"/>
      <c r="E576" s="223"/>
      <c r="F576" s="223"/>
      <c r="G576" s="223"/>
    </row>
    <row r="577" spans="4:7" customFormat="1" ht="12.75">
      <c r="D577" s="223"/>
      <c r="E577" s="223"/>
      <c r="F577" s="223"/>
      <c r="G577" s="223"/>
    </row>
    <row r="578" spans="4:7" customFormat="1" ht="12.75">
      <c r="D578" s="223"/>
      <c r="E578" s="223"/>
      <c r="F578" s="223"/>
      <c r="G578" s="223"/>
    </row>
    <row r="579" spans="4:7" customFormat="1" ht="12.75">
      <c r="D579" s="223"/>
      <c r="E579" s="223"/>
      <c r="F579" s="223"/>
      <c r="G579" s="223"/>
    </row>
    <row r="580" spans="4:7" customFormat="1" ht="12.75">
      <c r="D580" s="223"/>
      <c r="E580" s="223"/>
      <c r="F580" s="223"/>
      <c r="G580" s="223"/>
    </row>
    <row r="581" spans="4:7" customFormat="1" ht="12.75">
      <c r="D581" s="223"/>
      <c r="E581" s="223"/>
      <c r="F581" s="223"/>
      <c r="G581" s="223"/>
    </row>
    <row r="582" spans="4:7" customFormat="1" ht="12.75">
      <c r="D582" s="223"/>
      <c r="E582" s="223"/>
      <c r="F582" s="223"/>
      <c r="G582" s="223"/>
    </row>
    <row r="583" spans="4:7" customFormat="1" ht="12.75">
      <c r="D583" s="223"/>
      <c r="E583" s="223"/>
      <c r="F583" s="223"/>
      <c r="G583" s="223"/>
    </row>
    <row r="584" spans="4:7" customFormat="1" ht="12.75">
      <c r="D584" s="223"/>
      <c r="E584" s="223"/>
      <c r="F584" s="223"/>
      <c r="G584" s="223"/>
    </row>
    <row r="585" spans="4:7" customFormat="1" ht="12.75">
      <c r="D585" s="223"/>
      <c r="E585" s="223"/>
      <c r="F585" s="223"/>
      <c r="G585" s="223"/>
    </row>
    <row r="586" spans="4:7" customFormat="1" ht="12.75">
      <c r="D586" s="223"/>
      <c r="E586" s="223"/>
      <c r="F586" s="223"/>
      <c r="G586" s="223"/>
    </row>
    <row r="587" spans="4:7" customFormat="1" ht="12.75">
      <c r="D587" s="223"/>
      <c r="E587" s="223"/>
      <c r="F587" s="223"/>
      <c r="G587" s="223"/>
    </row>
    <row r="588" spans="4:7" customFormat="1" ht="12.75">
      <c r="D588" s="223"/>
      <c r="E588" s="223"/>
      <c r="F588" s="223"/>
      <c r="G588" s="223"/>
    </row>
    <row r="589" spans="4:7" customFormat="1" ht="12.75">
      <c r="D589" s="223"/>
      <c r="E589" s="223"/>
      <c r="F589" s="223"/>
      <c r="G589" s="223"/>
    </row>
    <row r="590" spans="4:7" customFormat="1" ht="12.75">
      <c r="D590" s="223"/>
      <c r="E590" s="223"/>
      <c r="F590" s="223"/>
      <c r="G590" s="223"/>
    </row>
    <row r="591" spans="4:7" customFormat="1" ht="12.75">
      <c r="D591" s="223"/>
      <c r="E591" s="223"/>
      <c r="F591" s="223"/>
      <c r="G591" s="223"/>
    </row>
    <row r="592" spans="4:7" customFormat="1" ht="12.75">
      <c r="D592" s="223"/>
      <c r="E592" s="223"/>
      <c r="F592" s="223"/>
      <c r="G592" s="223"/>
    </row>
    <row r="593" spans="1:7" customFormat="1" ht="12.75">
      <c r="D593" s="223"/>
      <c r="E593" s="223"/>
      <c r="F593" s="223"/>
      <c r="G593" s="223"/>
    </row>
    <row r="594" spans="1:7" customFormat="1" ht="12.75">
      <c r="D594" s="223"/>
      <c r="E594" s="223"/>
      <c r="F594" s="223"/>
      <c r="G594" s="223"/>
    </row>
    <row r="595" spans="1:7" customFormat="1" ht="12.75">
      <c r="D595" s="223"/>
      <c r="E595" s="223"/>
      <c r="F595" s="223"/>
      <c r="G595" s="223"/>
    </row>
    <row r="596" spans="1:7" customFormat="1" ht="12.75">
      <c r="D596" s="223"/>
      <c r="E596" s="223"/>
      <c r="F596" s="223"/>
      <c r="G596" s="223"/>
    </row>
    <row r="597" spans="1:7" customFormat="1" ht="12.75">
      <c r="D597" s="223"/>
      <c r="E597" s="223"/>
      <c r="F597" s="223"/>
      <c r="G597" s="223"/>
    </row>
    <row r="598" spans="1:7" customFormat="1" ht="12.75">
      <c r="A598" s="25"/>
      <c r="B598" s="26"/>
      <c r="C598" s="27"/>
      <c r="D598" s="164"/>
      <c r="E598" s="65"/>
      <c r="F598" s="164"/>
      <c r="G598" s="165"/>
    </row>
    <row r="599" spans="1:7" customFormat="1" ht="12.75">
      <c r="A599" s="25"/>
      <c r="B599" s="26"/>
      <c r="C599" s="27"/>
      <c r="D599" s="164"/>
      <c r="E599" s="65"/>
      <c r="F599" s="164"/>
      <c r="G599" s="165"/>
    </row>
    <row r="600" spans="1:7" customFormat="1" ht="12.75">
      <c r="A600" s="25"/>
      <c r="B600" s="26"/>
      <c r="C600" s="27"/>
      <c r="D600" s="164"/>
      <c r="E600" s="65"/>
      <c r="F600" s="164"/>
      <c r="G600" s="165"/>
    </row>
    <row r="601" spans="1:7" customFormat="1" ht="12.75">
      <c r="A601" s="25"/>
      <c r="B601" s="26"/>
      <c r="C601" s="27"/>
      <c r="D601" s="164"/>
      <c r="E601" s="65"/>
      <c r="F601" s="164"/>
      <c r="G601" s="165"/>
    </row>
    <row r="602" spans="1:7" customFormat="1" ht="12.75">
      <c r="A602" s="25"/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70"/>
  <sheetViews>
    <sheetView zoomScale="95" zoomScaleNormal="95" workbookViewId="0">
      <selection activeCell="G17" sqref="G17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8.85546875" style="164" customWidth="1"/>
    <col min="7" max="7" width="18.28515625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/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/>
      <c r="D2" s="155"/>
      <c r="E2" s="273" t="str">
        <f>VLOOKUP($C$3,gorenjska!$A$2:$N$15,3)</f>
        <v>CESTA MARŠALA TITA 41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6</v>
      </c>
      <c r="D3" s="156"/>
      <c r="E3" s="157">
        <f>VLOOKUP($C$3,gorenjska!$A$2:$N$15,4)</f>
        <v>4270</v>
      </c>
      <c r="F3" s="274" t="str">
        <f>VLOOKUP($C$3,gorenjska!$A$2:$N$15,5)</f>
        <v>JESENICE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 t="s">
        <v>39</v>
      </c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42.75" customHeight="1">
      <c r="B8" s="30"/>
      <c r="C8" s="276" t="str">
        <f>VLOOKUP($C$3,gorenjska!$A$2:$N$15,12)</f>
        <v>NUJNO NOVA VHODNA VRATA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8.600000000000001" customHeight="1">
      <c r="B10" s="30"/>
      <c r="C10" s="41"/>
      <c r="D10" s="162"/>
      <c r="E10" s="163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21" customHeight="1">
      <c r="B11" s="30"/>
      <c r="C11" s="268"/>
      <c r="D11" s="268"/>
      <c r="E11" s="268"/>
      <c r="F11" s="268"/>
      <c r="G11" s="268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18.75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15.75" customHeight="1">
      <c r="B14" s="30"/>
      <c r="C14" s="271" t="s">
        <v>231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G50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G71+G82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/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24.4" customHeight="1">
      <c r="B26" s="49"/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33.6" customHeight="1">
      <c r="B28" s="49"/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24.4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24.4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34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16.5" customHeight="1">
      <c r="A48" s="83"/>
      <c r="B48" s="66" t="s">
        <v>75</v>
      </c>
      <c r="C48" s="85" t="s">
        <v>96</v>
      </c>
      <c r="D48" s="191" t="s">
        <v>64</v>
      </c>
      <c r="E48" s="187">
        <v>1</v>
      </c>
      <c r="F48" s="190">
        <v>0</v>
      </c>
      <c r="G48" s="189">
        <f>+F48*E48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86"/>
      <c r="C49" s="87"/>
      <c r="D49" s="107"/>
      <c r="E49" s="187"/>
      <c r="F49" s="188"/>
      <c r="G49" s="189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88"/>
      <c r="B50" s="89"/>
      <c r="C50" s="90" t="s">
        <v>98</v>
      </c>
      <c r="D50" s="194"/>
      <c r="E50" s="195"/>
      <c r="F50" s="196"/>
      <c r="G50" s="197">
        <f>SUM(G46:G49)</f>
        <v>0</v>
      </c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70"/>
      <c r="C51" s="85"/>
      <c r="D51" s="177"/>
      <c r="E51" s="91"/>
      <c r="F51" s="185"/>
      <c r="G51" s="178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63" t="s">
        <v>99</v>
      </c>
      <c r="B52" s="64" t="s">
        <v>100</v>
      </c>
      <c r="C52" s="64"/>
      <c r="D52" s="64"/>
      <c r="E52" s="64"/>
      <c r="F52" s="64"/>
      <c r="G52" s="64"/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12.75">
      <c r="A53" s="83"/>
      <c r="B53" s="93"/>
      <c r="C53" s="99"/>
      <c r="D53" s="212"/>
      <c r="F53" s="165"/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24.75" customHeight="1">
      <c r="A54" s="83"/>
      <c r="B54" s="66"/>
      <c r="C54" s="67"/>
      <c r="D54" s="198" t="s">
        <v>56</v>
      </c>
      <c r="E54" s="199" t="s">
        <v>57</v>
      </c>
      <c r="F54" s="200" t="s">
        <v>58</v>
      </c>
      <c r="G54" s="199" t="s">
        <v>59</v>
      </c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12.75">
      <c r="A55" s="65"/>
      <c r="B55" s="70" t="s">
        <v>60</v>
      </c>
      <c r="C55" s="71" t="s">
        <v>106</v>
      </c>
      <c r="D55" s="201"/>
      <c r="E55" s="180"/>
      <c r="F55" s="181"/>
      <c r="G55" s="213"/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27" customHeight="1">
      <c r="A56" s="83"/>
      <c r="B56" s="66"/>
      <c r="C56" s="67"/>
      <c r="D56" s="177"/>
      <c r="E56" s="91"/>
      <c r="F56" s="178"/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4.25" customHeight="1">
      <c r="A57" s="83"/>
      <c r="B57" s="100"/>
      <c r="C57" s="101" t="s">
        <v>107</v>
      </c>
      <c r="D57" s="177"/>
      <c r="E57" s="91"/>
      <c r="F57" s="178"/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28.5" customHeight="1">
      <c r="A58" s="83"/>
      <c r="B58" s="78" t="s">
        <v>73</v>
      </c>
      <c r="C58" s="75" t="s">
        <v>108</v>
      </c>
      <c r="D58" s="177"/>
      <c r="E58" s="91"/>
      <c r="F58" s="178"/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5.75" customHeight="1">
      <c r="A59" s="83"/>
      <c r="B59" s="78" t="s">
        <v>75</v>
      </c>
      <c r="C59" s="79" t="s">
        <v>76</v>
      </c>
      <c r="D59" s="177"/>
      <c r="E59" s="91"/>
      <c r="F59" s="178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28.5" customHeight="1">
      <c r="A60" s="83"/>
      <c r="B60" s="78" t="s">
        <v>77</v>
      </c>
      <c r="C60" s="75" t="s">
        <v>109</v>
      </c>
      <c r="D60" s="177"/>
      <c r="E60" s="91"/>
      <c r="F60" s="178"/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4.25" customHeight="1">
      <c r="A61" s="83"/>
      <c r="B61" s="78" t="s">
        <v>79</v>
      </c>
      <c r="C61" s="75" t="s">
        <v>110</v>
      </c>
      <c r="D61" s="177"/>
      <c r="E61" s="91"/>
      <c r="F61" s="178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37.5" customHeight="1">
      <c r="A62" s="83"/>
      <c r="B62" s="78" t="s">
        <v>81</v>
      </c>
      <c r="C62" s="75" t="s">
        <v>111</v>
      </c>
      <c r="D62" s="177"/>
      <c r="E62" s="91"/>
      <c r="F62" s="178"/>
      <c r="H62" s="68"/>
      <c r="I62" s="6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4.25" customHeight="1">
      <c r="A63" s="83"/>
      <c r="B63" s="78" t="s">
        <v>83</v>
      </c>
      <c r="C63" s="75" t="s">
        <v>112</v>
      </c>
      <c r="D63" s="177"/>
      <c r="E63" s="91"/>
      <c r="F63" s="178"/>
      <c r="H63" s="68"/>
      <c r="I63" s="69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24.75" customHeight="1">
      <c r="A64" s="83"/>
      <c r="B64" s="78" t="s">
        <v>113</v>
      </c>
      <c r="C64" s="75" t="s">
        <v>114</v>
      </c>
      <c r="D64" s="177"/>
      <c r="E64" s="91"/>
      <c r="F64" s="178"/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45">
      <c r="A65" s="83"/>
      <c r="B65" s="78" t="s">
        <v>115</v>
      </c>
      <c r="C65" s="75" t="s">
        <v>116</v>
      </c>
      <c r="D65" s="177"/>
      <c r="E65" s="91"/>
      <c r="F65" s="178"/>
      <c r="H65" s="68"/>
      <c r="I65" s="69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36.75" customHeight="1">
      <c r="A66" s="83"/>
      <c r="B66" s="78" t="s">
        <v>117</v>
      </c>
      <c r="C66" s="75" t="s">
        <v>118</v>
      </c>
      <c r="D66" s="177"/>
      <c r="E66" s="91"/>
      <c r="F66" s="178"/>
      <c r="H66" s="68"/>
      <c r="I66" s="69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33.75">
      <c r="A67" s="83"/>
      <c r="B67" s="78" t="s">
        <v>119</v>
      </c>
      <c r="C67" s="75" t="s">
        <v>120</v>
      </c>
      <c r="D67" s="177"/>
      <c r="E67" s="91"/>
      <c r="F67" s="178"/>
      <c r="H67" s="68"/>
      <c r="I67" s="69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33.75">
      <c r="A68" s="83"/>
      <c r="B68" s="78" t="s">
        <v>85</v>
      </c>
      <c r="C68" s="75" t="s">
        <v>121</v>
      </c>
      <c r="D68" s="177"/>
      <c r="E68" s="91"/>
      <c r="F68" s="178"/>
      <c r="H68" s="64"/>
      <c r="I68" s="6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76.5">
      <c r="A69" s="83"/>
      <c r="B69" s="70" t="s">
        <v>122</v>
      </c>
      <c r="C69" s="104" t="s">
        <v>123</v>
      </c>
      <c r="D69" s="107" t="s">
        <v>62</v>
      </c>
      <c r="E69" s="108">
        <v>1</v>
      </c>
      <c r="F69" s="109">
        <v>0</v>
      </c>
      <c r="G69" s="110">
        <f>+F69*E69</f>
        <v>0</v>
      </c>
      <c r="H69" s="91"/>
      <c r="I69" s="9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12.75">
      <c r="A70" s="83"/>
      <c r="B70" s="66"/>
      <c r="C70" s="67"/>
      <c r="D70" s="177"/>
      <c r="E70" s="91"/>
      <c r="F70" s="178"/>
      <c r="H70" s="91"/>
      <c r="I70" s="69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12.75">
      <c r="A71" s="111"/>
      <c r="B71" s="112"/>
      <c r="C71" s="90" t="s">
        <v>144</v>
      </c>
      <c r="D71" s="194"/>
      <c r="E71" s="195"/>
      <c r="F71" s="211"/>
      <c r="G71" s="222">
        <f>SUM(G69:G70)</f>
        <v>0</v>
      </c>
      <c r="H71" s="91"/>
      <c r="I71" s="69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17.25" customHeight="1">
      <c r="A72"/>
      <c r="B72" s="70"/>
      <c r="C72" s="85"/>
      <c r="D72" s="223"/>
      <c r="E72" s="223"/>
      <c r="F72" s="223"/>
      <c r="G72" s="223"/>
      <c r="H72" s="91"/>
      <c r="I72" s="69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12.75">
      <c r="A73" s="83"/>
      <c r="B73" s="78"/>
      <c r="C73" s="75"/>
      <c r="D73" s="177"/>
      <c r="E73" s="91"/>
      <c r="F73" s="178"/>
      <c r="H73" s="91"/>
      <c r="I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24.75" customHeight="1">
      <c r="A74" s="83"/>
      <c r="B74" s="78"/>
      <c r="C74" s="75"/>
      <c r="D74" s="234"/>
      <c r="E74" s="226"/>
      <c r="F74" s="227"/>
      <c r="G74" s="236"/>
      <c r="H74" s="91"/>
      <c r="I74" s="69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24">
      <c r="A75" s="83"/>
      <c r="B75" s="78"/>
      <c r="C75" s="75"/>
      <c r="D75" s="198" t="s">
        <v>56</v>
      </c>
      <c r="E75" s="199" t="s">
        <v>57</v>
      </c>
      <c r="F75" s="200" t="s">
        <v>58</v>
      </c>
      <c r="G75" s="199" t="s">
        <v>59</v>
      </c>
      <c r="H75" s="97"/>
      <c r="I75" s="69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26.25" customHeight="1">
      <c r="A76" s="65"/>
      <c r="B76" s="70" t="s">
        <v>165</v>
      </c>
      <c r="C76" s="71" t="s">
        <v>166</v>
      </c>
      <c r="D76" s="179"/>
      <c r="E76" s="180"/>
      <c r="F76" s="181"/>
      <c r="G76" s="181"/>
      <c r="H76" s="97"/>
      <c r="I76" s="69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12.75">
      <c r="A77" s="83"/>
      <c r="B77" s="66"/>
      <c r="C77" s="67"/>
      <c r="D77" s="177"/>
      <c r="E77" s="91"/>
      <c r="F77" s="178"/>
      <c r="G77" s="178"/>
      <c r="H77" s="97"/>
      <c r="I77" s="69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12.75">
      <c r="A78" s="83"/>
      <c r="B78" s="66"/>
      <c r="C78" s="137" t="s">
        <v>167</v>
      </c>
      <c r="D78" s="177"/>
      <c r="E78" s="91"/>
      <c r="F78" s="178"/>
      <c r="G78" s="178"/>
      <c r="H78" s="91"/>
      <c r="I78" s="92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114.75">
      <c r="A79" s="83"/>
      <c r="B79" s="66" t="s">
        <v>73</v>
      </c>
      <c r="C79" s="94" t="s">
        <v>168</v>
      </c>
      <c r="D79" s="177"/>
      <c r="E79" s="91"/>
      <c r="F79" s="178"/>
      <c r="G79" s="178"/>
      <c r="H79" s="91"/>
      <c r="I79" s="92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54.75" customHeight="1">
      <c r="A80" s="83"/>
      <c r="B80" s="66"/>
      <c r="C80" s="94" t="s">
        <v>169</v>
      </c>
      <c r="D80" s="107" t="s">
        <v>208</v>
      </c>
      <c r="E80" s="108">
        <v>5</v>
      </c>
      <c r="F80" s="188">
        <v>0</v>
      </c>
      <c r="G80" s="189">
        <f>+F80*E80</f>
        <v>0</v>
      </c>
      <c r="H80" s="91"/>
      <c r="I80" s="92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12.75">
      <c r="A81" s="83"/>
      <c r="B81" s="66"/>
      <c r="C81" s="67"/>
      <c r="D81" s="192"/>
      <c r="E81" s="193"/>
      <c r="F81" s="237"/>
      <c r="G81" s="237"/>
      <c r="H81" s="88"/>
      <c r="I81" s="92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21.75" customHeight="1">
      <c r="A82" s="88"/>
      <c r="B82" s="89"/>
      <c r="C82" s="90" t="s">
        <v>171</v>
      </c>
      <c r="D82" s="194"/>
      <c r="E82" s="195"/>
      <c r="F82" s="235"/>
      <c r="G82" s="197">
        <f>SUM(G80:G81)</f>
        <v>0</v>
      </c>
      <c r="H82" s="88"/>
      <c r="I82" s="9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12.75">
      <c r="A83" s="83"/>
      <c r="B83" s="93"/>
      <c r="C83" s="99"/>
      <c r="F83" s="165"/>
      <c r="H83" s="88"/>
      <c r="I83" s="92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2.75">
      <c r="A84" s="88"/>
      <c r="B84" s="9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12.75">
      <c r="A85" s="88"/>
      <c r="B85" s="9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12.75">
      <c r="A86" s="88"/>
      <c r="B86" s="9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2.75">
      <c r="A87" s="88"/>
      <c r="B87" s="9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2.75">
      <c r="A88" s="68"/>
      <c r="B88" s="69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12.75">
      <c r="A89" s="88"/>
      <c r="B89" s="9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12.75">
      <c r="A90" s="68"/>
      <c r="B90" s="69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12.75">
      <c r="A91" s="68"/>
      <c r="B91" s="69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46.5" customHeight="1">
      <c r="A92" s="102"/>
      <c r="B92" s="103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12.75">
      <c r="A93" s="88"/>
      <c r="B93" s="92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12.75">
      <c r="A94" s="88"/>
      <c r="B94" s="92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11.25" customHeight="1">
      <c r="A95" s="88"/>
      <c r="B95" s="92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2.75">
      <c r="A96" s="88"/>
      <c r="B96" s="92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23.25" customHeight="1">
      <c r="A97" s="88"/>
      <c r="B97" s="92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23.25" customHeight="1">
      <c r="A98" s="88"/>
      <c r="B98" s="92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81" customHeight="1">
      <c r="A99" s="88"/>
      <c r="B99" s="92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12.75">
      <c r="A100" s="88"/>
      <c r="B100" s="92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58.5" customHeight="1">
      <c r="A101" s="88"/>
      <c r="B101" s="92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59.25" customHeight="1">
      <c r="A102" s="88"/>
      <c r="B102" s="9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92.25" customHeight="1">
      <c r="A103" s="88"/>
      <c r="B103" s="92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12.75">
      <c r="A104" s="88"/>
      <c r="B104" s="92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43.5" customHeight="1">
      <c r="A105" s="88"/>
      <c r="B105" s="92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24.75" customHeight="1">
      <c r="A106" s="88"/>
      <c r="B106" s="92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12.75">
      <c r="A107" s="88"/>
      <c r="B107" s="92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12.75" customHeight="1">
      <c r="A108" s="88"/>
      <c r="B108" s="92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26.25" customHeight="1">
      <c r="A109" s="88"/>
      <c r="B109" s="92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37.5" customHeight="1">
      <c r="A110" s="88"/>
      <c r="B110" s="92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15" customHeight="1">
      <c r="A111" s="88"/>
      <c r="B111" s="9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12.75" customHeight="1">
      <c r="A112" s="88"/>
      <c r="B112" s="9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25.5" customHeight="1">
      <c r="A113" s="88"/>
      <c r="B113" s="92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69.75" customHeight="1">
      <c r="A114" s="88"/>
      <c r="B114" s="92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12.75">
      <c r="A115" s="88"/>
      <c r="B115" s="92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28.5" customHeight="1">
      <c r="A116" s="88"/>
      <c r="B116" s="92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12.75" customHeight="1">
      <c r="A117" s="88"/>
      <c r="B117" s="92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12.75">
      <c r="A118" s="88"/>
      <c r="B118" s="92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15" customHeight="1">
      <c r="A119" s="88"/>
      <c r="B119" s="92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12.75" customHeight="1">
      <c r="A120" s="88"/>
      <c r="B120" s="92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12.75" customHeight="1">
      <c r="A121" s="88"/>
      <c r="B121" s="92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15" customHeight="1">
      <c r="A122" s="88"/>
      <c r="B122" s="9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37.5" customHeight="1">
      <c r="A123" s="88"/>
      <c r="B123" s="92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12.75">
      <c r="A124" s="88"/>
      <c r="B124" s="92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26.25" customHeight="1">
      <c r="A125" s="88"/>
      <c r="B125" s="92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12.75">
      <c r="A126" s="88"/>
      <c r="B126" s="92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78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17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151.5" customHeight="1"/>
    <row r="130" spans="1:255" ht="51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51.7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17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37.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18.7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25.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17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25.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19.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39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12.7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42" customHeight="1">
      <c r="A142" s="111"/>
      <c r="B142" s="111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12.7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113"/>
      <c r="B144" s="113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5" ht="15.75">
      <c r="A145" s="113"/>
      <c r="B145" s="113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5" ht="12.75">
      <c r="A146" s="88"/>
      <c r="B146" s="92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5" ht="12.75">
      <c r="A147" s="88"/>
      <c r="B147" s="92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5" ht="12.75">
      <c r="A148" s="88"/>
      <c r="B148" s="92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5" ht="25.5" customHeight="1">
      <c r="A149" s="88"/>
      <c r="B149" s="92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5" ht="12.75">
      <c r="A150" s="88"/>
      <c r="B150" s="92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5" ht="44.25" customHeight="1">
      <c r="A151" s="88"/>
      <c r="B151" s="92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5" ht="14.25" customHeight="1">
      <c r="A152" s="88"/>
      <c r="B152" s="9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5" ht="27" customHeight="1">
      <c r="A153" s="88"/>
      <c r="B153" s="92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5" ht="12.75">
      <c r="A154" s="88"/>
      <c r="B154" s="92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5" ht="12.75">
      <c r="A155" s="88"/>
      <c r="B155" s="92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5" s="117" customFormat="1" ht="22.35" customHeight="1">
      <c r="A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IM156" s="121"/>
    </row>
    <row r="157" spans="1:255" s="121" customFormat="1">
      <c r="A157" s="120"/>
      <c r="B157" s="117"/>
      <c r="C157" s="117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L157" s="117"/>
      <c r="IN157" s="117"/>
      <c r="IO157" s="117"/>
    </row>
    <row r="158" spans="1:255" s="121" customFormat="1">
      <c r="A158" s="120"/>
      <c r="B158" s="117"/>
      <c r="C158" s="117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L158" s="117"/>
      <c r="IN158" s="117"/>
      <c r="IO158" s="117"/>
    </row>
    <row r="159" spans="1:255" s="121" customFormat="1">
      <c r="A159" s="120"/>
      <c r="B159" s="117"/>
      <c r="C159" s="117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L159" s="117"/>
      <c r="IN159" s="117"/>
      <c r="IO159" s="117"/>
    </row>
    <row r="160" spans="1:255" s="121" customFormat="1">
      <c r="A160" s="120"/>
      <c r="B160" s="117"/>
      <c r="C160" s="117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L160" s="117"/>
      <c r="IN160" s="117"/>
      <c r="IO160" s="117"/>
    </row>
    <row r="161" spans="1:255" s="121" customFormat="1" ht="14.85" customHeight="1">
      <c r="A161" s="120"/>
      <c r="B161" s="117"/>
      <c r="C161" s="117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N161" s="117"/>
      <c r="IO161" s="117"/>
    </row>
    <row r="162" spans="1:255" s="117" customFormat="1" ht="15.6" customHeight="1">
      <c r="A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IM162" s="121"/>
    </row>
    <row r="163" spans="1:255" s="121" customFormat="1">
      <c r="A163" s="120"/>
      <c r="B163" s="117"/>
      <c r="C163" s="117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L163" s="117"/>
      <c r="IN163" s="117"/>
      <c r="IO163" s="117"/>
    </row>
    <row r="164" spans="1:255" s="117" customFormat="1" ht="12.75"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</row>
    <row r="165" spans="1:255" s="117" customFormat="1" ht="12.75"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</row>
    <row r="166" spans="1:255" s="121" customFormat="1" ht="21.6" customHeight="1">
      <c r="A166" s="127"/>
      <c r="B166" s="129"/>
      <c r="C166" s="120"/>
      <c r="D166" s="117"/>
      <c r="E166" s="117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  <c r="IN166" s="117"/>
    </row>
    <row r="167" spans="1:255" s="121" customFormat="1" ht="101.25" customHeight="1">
      <c r="A167"/>
      <c r="B167"/>
      <c r="C167"/>
      <c r="D167" s="223"/>
      <c r="E167" s="223"/>
      <c r="F167" s="223"/>
      <c r="G167" s="223"/>
      <c r="H167" s="127"/>
      <c r="I167" s="129"/>
      <c r="J167" s="120"/>
      <c r="K167" s="117"/>
      <c r="L167" s="117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  <c r="IN167" s="117"/>
      <c r="IO167" s="117"/>
      <c r="IP167" s="117"/>
      <c r="IQ167" s="117"/>
      <c r="IR167" s="117"/>
      <c r="IS167" s="117"/>
      <c r="IT167" s="117"/>
      <c r="IU167" s="117"/>
    </row>
    <row r="168" spans="1:255" s="121" customFormat="1" ht="12.75" customHeight="1">
      <c r="A168"/>
      <c r="B168"/>
      <c r="C168"/>
      <c r="D168" s="223"/>
      <c r="E168" s="223"/>
      <c r="F168" s="223"/>
      <c r="G168" s="223"/>
      <c r="H168" s="127"/>
      <c r="I168" s="129"/>
      <c r="J168" s="120"/>
      <c r="K168" s="120"/>
      <c r="L168" s="117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  <c r="IN168" s="117"/>
      <c r="IO168" s="117"/>
      <c r="IP168" s="117"/>
      <c r="IQ168" s="117"/>
      <c r="IR168" s="117"/>
      <c r="IS168" s="117"/>
      <c r="IT168" s="117"/>
      <c r="IU168" s="117"/>
    </row>
    <row r="169" spans="1:255" s="121" customFormat="1" ht="96.75" customHeight="1">
      <c r="A169"/>
      <c r="B169"/>
      <c r="C169"/>
      <c r="D169" s="223"/>
      <c r="E169" s="223"/>
      <c r="F169" s="223"/>
      <c r="G169" s="223"/>
      <c r="H169" s="127"/>
      <c r="I169" s="129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  <c r="IN169" s="117"/>
      <c r="IO169" s="117"/>
      <c r="IP169" s="117"/>
      <c r="IQ169" s="117"/>
      <c r="IR169" s="117"/>
      <c r="IS169" s="117"/>
      <c r="IT169" s="117"/>
      <c r="IU169" s="117"/>
    </row>
    <row r="170" spans="1:255" s="121" customFormat="1" ht="120.75" customHeight="1">
      <c r="A170"/>
      <c r="B170"/>
      <c r="C170"/>
      <c r="D170" s="223"/>
      <c r="E170" s="223"/>
      <c r="F170" s="223"/>
      <c r="G170" s="223"/>
      <c r="H170" s="127"/>
      <c r="I170" s="129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  <c r="IN170" s="117"/>
      <c r="IO170" s="117"/>
      <c r="IP170" s="117"/>
      <c r="IQ170" s="117"/>
      <c r="IR170" s="117"/>
      <c r="IS170" s="117"/>
      <c r="IT170" s="117"/>
      <c r="IU170" s="117"/>
    </row>
    <row r="171" spans="1:255" s="121" customFormat="1" ht="16.350000000000001" customHeight="1">
      <c r="A171"/>
      <c r="B171"/>
      <c r="C171"/>
      <c r="D171" s="223"/>
      <c r="E171" s="223"/>
      <c r="F171" s="223"/>
      <c r="G171" s="223"/>
      <c r="H171" s="127"/>
      <c r="I171" s="129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  <c r="IN171" s="117"/>
      <c r="IO171" s="117"/>
      <c r="IP171" s="117"/>
      <c r="IQ171" s="117"/>
      <c r="IR171" s="117"/>
      <c r="IS171" s="117"/>
      <c r="IT171" s="117"/>
      <c r="IU171" s="117"/>
    </row>
    <row r="172" spans="1:255" s="121" customFormat="1" ht="114" customHeight="1">
      <c r="A172"/>
      <c r="B172"/>
      <c r="C172"/>
      <c r="D172" s="223"/>
      <c r="E172" s="223"/>
      <c r="F172" s="223"/>
      <c r="G172" s="223"/>
      <c r="H172" s="127"/>
      <c r="I172" s="129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  <c r="IN172" s="117"/>
      <c r="IO172" s="117"/>
      <c r="IP172" s="117"/>
      <c r="IQ172" s="117"/>
      <c r="IR172" s="117"/>
      <c r="IS172" s="117"/>
      <c r="IT172" s="117"/>
      <c r="IU172" s="117"/>
    </row>
    <row r="173" spans="1:255" s="121" customFormat="1" ht="21.6" customHeight="1">
      <c r="A173"/>
      <c r="B173"/>
      <c r="C173"/>
      <c r="D173" s="223"/>
      <c r="E173" s="223"/>
      <c r="F173" s="223"/>
      <c r="G173" s="223"/>
      <c r="H173" s="127"/>
      <c r="I173" s="129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  <c r="IN173" s="117"/>
      <c r="IO173" s="117"/>
      <c r="IP173" s="117"/>
      <c r="IQ173" s="117"/>
      <c r="IR173" s="117"/>
      <c r="IS173" s="117"/>
      <c r="IT173" s="117"/>
      <c r="IU173" s="117"/>
    </row>
    <row r="174" spans="1:255" s="121" customFormat="1" ht="9.75" customHeight="1">
      <c r="A174"/>
      <c r="B174"/>
      <c r="C174"/>
      <c r="D174" s="223"/>
      <c r="E174" s="223"/>
      <c r="F174" s="223"/>
      <c r="G174" s="223"/>
      <c r="H174" s="127"/>
      <c r="I174" s="129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  <c r="IN174" s="117"/>
      <c r="IO174" s="117"/>
      <c r="IP174" s="117"/>
      <c r="IQ174" s="117"/>
      <c r="IR174" s="117"/>
      <c r="IS174" s="117"/>
      <c r="IT174" s="117"/>
      <c r="IU174" s="117"/>
    </row>
    <row r="175" spans="1:255" s="121" customFormat="1" ht="104.25" customHeight="1">
      <c r="A175"/>
      <c r="B175"/>
      <c r="C175"/>
      <c r="D175" s="223"/>
      <c r="E175" s="223"/>
      <c r="F175" s="223"/>
      <c r="G175" s="223"/>
      <c r="H175" s="127"/>
      <c r="I175" s="129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  <c r="IN175" s="117"/>
      <c r="IO175" s="117"/>
      <c r="IP175" s="117"/>
      <c r="IQ175" s="117"/>
      <c r="IR175" s="117"/>
      <c r="IS175" s="117"/>
      <c r="IT175" s="117"/>
      <c r="IU175" s="117"/>
    </row>
    <row r="176" spans="1:255" s="121" customFormat="1" ht="19.5" customHeight="1">
      <c r="A176"/>
      <c r="B176"/>
      <c r="C176"/>
      <c r="D176" s="223"/>
      <c r="E176" s="223"/>
      <c r="F176" s="223"/>
      <c r="G176" s="223"/>
      <c r="H176" s="127"/>
      <c r="I176" s="129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  <c r="IN176" s="117"/>
      <c r="IO176" s="117"/>
      <c r="IP176" s="117"/>
      <c r="IQ176" s="117"/>
      <c r="IR176" s="117"/>
      <c r="IS176" s="117"/>
      <c r="IT176" s="117"/>
      <c r="IU176" s="117"/>
    </row>
    <row r="177" spans="1:255" s="121" customFormat="1" ht="65.25" customHeight="1">
      <c r="A177"/>
      <c r="B177"/>
      <c r="C177"/>
      <c r="D177" s="223"/>
      <c r="E177" s="223"/>
      <c r="F177" s="223"/>
      <c r="G177" s="223"/>
      <c r="H177" s="127"/>
      <c r="I177" s="129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  <c r="IN177" s="117"/>
      <c r="IO177" s="117"/>
      <c r="IP177" s="117"/>
      <c r="IQ177" s="117"/>
      <c r="IR177" s="117"/>
      <c r="IS177" s="117"/>
      <c r="IT177" s="117"/>
      <c r="IU177" s="117"/>
    </row>
    <row r="178" spans="1:255" s="117" customFormat="1" ht="12.75">
      <c r="A178"/>
      <c r="B178"/>
      <c r="C178"/>
      <c r="D178" s="223"/>
      <c r="E178" s="223"/>
      <c r="F178" s="223"/>
      <c r="G178" s="223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</row>
    <row r="179" spans="1:255" s="117" customFormat="1" ht="25.35" customHeight="1">
      <c r="A179"/>
      <c r="B179"/>
      <c r="C179"/>
      <c r="D179" s="223"/>
      <c r="E179" s="223"/>
      <c r="F179" s="223"/>
      <c r="G179" s="223"/>
      <c r="H179" s="127"/>
      <c r="I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</row>
    <row r="180" spans="1:255" ht="15" customHeight="1">
      <c r="A180"/>
      <c r="B180"/>
      <c r="C180"/>
      <c r="D180" s="223"/>
      <c r="E180" s="223"/>
      <c r="F180" s="223"/>
      <c r="G180" s="223"/>
      <c r="H180" s="113"/>
      <c r="I180" s="113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/>
      <c r="B181"/>
      <c r="C181"/>
      <c r="D181" s="223"/>
      <c r="E181" s="223"/>
      <c r="F181" s="223"/>
      <c r="G181" s="223"/>
      <c r="H181" s="113"/>
      <c r="I181" s="113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/>
      <c r="B182"/>
      <c r="C182"/>
      <c r="D182" s="223"/>
      <c r="E182" s="223"/>
      <c r="F182" s="223"/>
      <c r="G182" s="223"/>
      <c r="H182" s="88"/>
      <c r="I182" s="9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/>
      <c r="B183"/>
      <c r="C183"/>
      <c r="D183" s="223"/>
      <c r="E183" s="223"/>
      <c r="F183" s="223"/>
      <c r="G183" s="223"/>
      <c r="H183" s="88"/>
      <c r="I183" s="92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/>
      <c r="B184"/>
      <c r="C184"/>
      <c r="D184" s="223"/>
      <c r="E184" s="223"/>
      <c r="F184" s="223"/>
      <c r="G184" s="223"/>
      <c r="H184" s="88"/>
      <c r="I184" s="92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/>
      <c r="B185"/>
      <c r="C185"/>
      <c r="D185" s="223"/>
      <c r="E185" s="223"/>
      <c r="F185" s="223"/>
      <c r="G185" s="223"/>
      <c r="H185" s="88"/>
      <c r="I185" s="92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/>
      <c r="B186"/>
      <c r="C186"/>
      <c r="D186" s="223"/>
      <c r="E186" s="223"/>
      <c r="F186" s="223"/>
      <c r="G186" s="223"/>
      <c r="H186" s="88"/>
      <c r="I186" s="92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/>
      <c r="B187"/>
      <c r="C187"/>
      <c r="D187" s="223"/>
      <c r="E187" s="223"/>
      <c r="F187" s="223"/>
      <c r="G187" s="223"/>
      <c r="H187" s="88"/>
      <c r="I187" s="92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/>
      <c r="B188"/>
      <c r="C188"/>
      <c r="D188" s="223"/>
      <c r="E188" s="223"/>
      <c r="F188" s="223"/>
      <c r="G188" s="223"/>
      <c r="H188" s="88"/>
      <c r="I188" s="92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/>
      <c r="B189"/>
      <c r="C189"/>
      <c r="D189" s="223"/>
      <c r="E189" s="223"/>
      <c r="F189" s="223"/>
      <c r="G189" s="223"/>
      <c r="H189" s="88"/>
      <c r="I189" s="92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/>
      <c r="B190"/>
      <c r="C190"/>
      <c r="D190" s="223"/>
      <c r="E190" s="223"/>
      <c r="F190" s="223"/>
      <c r="G190" s="223"/>
      <c r="H190" s="88"/>
      <c r="I190" s="92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/>
      <c r="B191"/>
      <c r="C191"/>
      <c r="D191" s="223"/>
      <c r="E191" s="223"/>
      <c r="F191" s="223"/>
      <c r="G191" s="223"/>
      <c r="H191" s="88"/>
      <c r="I191" s="92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/>
      <c r="B192"/>
      <c r="C192"/>
      <c r="D192" s="223"/>
      <c r="E192" s="223"/>
      <c r="F192" s="223"/>
      <c r="G192" s="223"/>
      <c r="H192" s="88"/>
      <c r="I192" s="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4:9" customFormat="1" ht="12.75">
      <c r="D193" s="223"/>
      <c r="E193" s="223"/>
      <c r="F193" s="223"/>
      <c r="G193" s="223"/>
      <c r="H193" s="88"/>
      <c r="I193" s="92"/>
    </row>
    <row r="194" spans="4:9" customFormat="1" ht="12.75">
      <c r="D194" s="223"/>
      <c r="E194" s="223"/>
      <c r="F194" s="223"/>
      <c r="G194" s="223"/>
      <c r="H194" s="88"/>
      <c r="I194" s="92"/>
    </row>
    <row r="195" spans="4:9" customFormat="1" ht="52.5" customHeight="1">
      <c r="D195" s="223"/>
      <c r="E195" s="223"/>
      <c r="F195" s="223"/>
      <c r="G195" s="223"/>
      <c r="H195" s="88"/>
      <c r="I195" s="92"/>
    </row>
    <row r="196" spans="4:9" customFormat="1" ht="12.75">
      <c r="D196" s="223"/>
      <c r="E196" s="223"/>
      <c r="F196" s="223"/>
      <c r="G196" s="223"/>
      <c r="H196" s="88"/>
      <c r="I196" s="92"/>
    </row>
    <row r="197" spans="4:9" customFormat="1" ht="12.75">
      <c r="D197" s="223"/>
      <c r="E197" s="223"/>
      <c r="F197" s="223"/>
      <c r="G197" s="223"/>
      <c r="H197" s="88"/>
      <c r="I197" s="92"/>
    </row>
    <row r="198" spans="4:9" customFormat="1" ht="12.75">
      <c r="D198" s="223"/>
      <c r="E198" s="223"/>
      <c r="F198" s="223"/>
      <c r="G198" s="223"/>
      <c r="H198" s="88"/>
      <c r="I198" s="92"/>
    </row>
    <row r="199" spans="4:9" customFormat="1" ht="34.5" customHeight="1">
      <c r="D199" s="223"/>
      <c r="E199" s="223"/>
      <c r="F199" s="223"/>
      <c r="G199" s="223"/>
      <c r="H199" s="88"/>
      <c r="I199" s="92"/>
    </row>
    <row r="200" spans="4:9" customFormat="1" ht="12.75">
      <c r="D200" s="223"/>
      <c r="E200" s="223"/>
      <c r="F200" s="223"/>
      <c r="G200" s="223"/>
      <c r="H200" s="88"/>
      <c r="I200" s="92"/>
    </row>
    <row r="201" spans="4:9" customFormat="1" ht="12.75">
      <c r="D201" s="223"/>
      <c r="E201" s="223"/>
      <c r="F201" s="223"/>
      <c r="G201" s="223"/>
      <c r="H201" s="88"/>
      <c r="I201" s="92"/>
    </row>
    <row r="202" spans="4:9" customFormat="1" ht="12.75">
      <c r="D202" s="223"/>
      <c r="E202" s="223"/>
      <c r="F202" s="223"/>
      <c r="G202" s="223"/>
      <c r="H202" s="88"/>
      <c r="I202" s="92"/>
    </row>
    <row r="203" spans="4:9" customFormat="1" ht="36" customHeight="1">
      <c r="D203" s="223"/>
      <c r="E203" s="223"/>
      <c r="F203" s="223"/>
      <c r="G203" s="223"/>
      <c r="H203" s="88"/>
      <c r="I203" s="92"/>
    </row>
    <row r="204" spans="4:9" customFormat="1" ht="15.75">
      <c r="D204" s="223"/>
      <c r="E204" s="223"/>
      <c r="F204" s="223"/>
      <c r="G204" s="223"/>
      <c r="H204" s="64"/>
      <c r="I204" s="64"/>
    </row>
    <row r="205" spans="4:9" customFormat="1" ht="12.75">
      <c r="D205" s="223"/>
      <c r="E205" s="223"/>
      <c r="F205" s="223"/>
      <c r="G205" s="223"/>
      <c r="H205" s="88"/>
      <c r="I205" s="92"/>
    </row>
    <row r="206" spans="4:9" customFormat="1" ht="12.75">
      <c r="D206" s="223"/>
      <c r="E206" s="223"/>
      <c r="F206" s="223"/>
      <c r="G206" s="223"/>
      <c r="H206" s="88"/>
      <c r="I206" s="92"/>
    </row>
    <row r="207" spans="4:9" customFormat="1" ht="12.75">
      <c r="D207" s="223"/>
      <c r="E207" s="223"/>
      <c r="F207" s="223"/>
      <c r="G207" s="223"/>
      <c r="H207" s="88"/>
      <c r="I207" s="92"/>
    </row>
    <row r="208" spans="4:9" customFormat="1" ht="12.75">
      <c r="D208" s="223"/>
      <c r="E208" s="223"/>
      <c r="F208" s="223"/>
      <c r="G208" s="223"/>
      <c r="H208" s="88"/>
      <c r="I208" s="92"/>
    </row>
    <row r="209" spans="1:255" ht="33.75" customHeight="1">
      <c r="A209"/>
      <c r="B209"/>
      <c r="C209"/>
      <c r="D209" s="223"/>
      <c r="E209" s="223"/>
      <c r="F209" s="223"/>
      <c r="G209" s="223"/>
      <c r="H209" s="88"/>
      <c r="I209" s="92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/>
      <c r="B210"/>
      <c r="C210"/>
      <c r="D210" s="223"/>
      <c r="E210" s="223"/>
      <c r="F210" s="223"/>
      <c r="G210" s="223"/>
      <c r="H210" s="88"/>
      <c r="I210" s="92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/>
      <c r="B211"/>
      <c r="C211"/>
      <c r="D211" s="223"/>
      <c r="E211" s="223"/>
      <c r="F211" s="223"/>
      <c r="G211" s="223"/>
      <c r="H211" s="88"/>
      <c r="I211" s="92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/>
      <c r="B212"/>
      <c r="C212"/>
      <c r="D212" s="223"/>
      <c r="E212" s="223"/>
      <c r="F212" s="223"/>
      <c r="G212" s="223"/>
      <c r="H212" s="88"/>
      <c r="I212" s="9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/>
      <c r="B213"/>
      <c r="C213"/>
      <c r="D213" s="223"/>
      <c r="E213" s="223"/>
      <c r="F213" s="223"/>
      <c r="G213" s="223"/>
      <c r="H213" s="88"/>
      <c r="I213" s="92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/>
      <c r="B214"/>
      <c r="C214"/>
      <c r="D214" s="223"/>
      <c r="E214" s="223"/>
      <c r="F214" s="223"/>
      <c r="G214" s="223"/>
      <c r="H214" s="88"/>
      <c r="I214" s="92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/>
      <c r="B215"/>
      <c r="C215"/>
      <c r="D215" s="223"/>
      <c r="E215" s="223"/>
      <c r="F215" s="223"/>
      <c r="G215" s="223"/>
      <c r="H215" s="88"/>
      <c r="I215" s="92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/>
      <c r="B216"/>
      <c r="C216"/>
      <c r="D216" s="223"/>
      <c r="E216" s="223"/>
      <c r="F216" s="223"/>
      <c r="G216" s="223"/>
      <c r="H216" s="88"/>
      <c r="I216" s="92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/>
      <c r="B217"/>
      <c r="C217"/>
      <c r="D217" s="223"/>
      <c r="E217" s="223"/>
      <c r="F217" s="223"/>
      <c r="G217" s="223"/>
      <c r="H217" s="88"/>
      <c r="I217" s="92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/>
      <c r="B218"/>
      <c r="C218"/>
      <c r="D218" s="223"/>
      <c r="E218" s="223"/>
      <c r="F218" s="223"/>
      <c r="G218" s="223"/>
      <c r="H218" s="88"/>
      <c r="I218" s="92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/>
      <c r="B219"/>
      <c r="C219"/>
      <c r="D219" s="223"/>
      <c r="E219" s="223"/>
      <c r="F219" s="223"/>
      <c r="G219" s="223"/>
      <c r="H219" s="88"/>
      <c r="I219" s="92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/>
      <c r="B220"/>
      <c r="C220"/>
      <c r="D220" s="223"/>
      <c r="E220" s="223"/>
      <c r="F220" s="223"/>
      <c r="G220" s="223"/>
      <c r="H220" s="88"/>
      <c r="I220" s="92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4:7" customFormat="1" ht="12.75">
      <c r="D529" s="223"/>
      <c r="E529" s="223"/>
      <c r="F529" s="223"/>
      <c r="G529" s="223"/>
    </row>
    <row r="530" spans="4:7" customFormat="1" ht="12.75">
      <c r="D530" s="223"/>
      <c r="E530" s="223"/>
      <c r="F530" s="223"/>
      <c r="G530" s="223"/>
    </row>
    <row r="531" spans="4:7" customFormat="1" ht="12.75">
      <c r="D531" s="223"/>
      <c r="E531" s="223"/>
      <c r="F531" s="223"/>
      <c r="G531" s="223"/>
    </row>
    <row r="532" spans="4:7" customFormat="1" ht="12.75">
      <c r="D532" s="223"/>
      <c r="E532" s="223"/>
      <c r="F532" s="223"/>
      <c r="G532" s="223"/>
    </row>
    <row r="533" spans="4:7" customFormat="1" ht="12.75">
      <c r="D533" s="223"/>
      <c r="E533" s="223"/>
      <c r="F533" s="223"/>
      <c r="G533" s="223"/>
    </row>
    <row r="534" spans="4:7" customFormat="1" ht="12.75">
      <c r="D534" s="223"/>
      <c r="E534" s="223"/>
      <c r="F534" s="223"/>
      <c r="G534" s="223"/>
    </row>
    <row r="535" spans="4:7" customFormat="1" ht="12.75">
      <c r="D535" s="223"/>
      <c r="E535" s="223"/>
      <c r="F535" s="223"/>
      <c r="G535" s="223"/>
    </row>
    <row r="536" spans="4:7" customFormat="1" ht="12.75">
      <c r="D536" s="223"/>
      <c r="E536" s="223"/>
      <c r="F536" s="223"/>
      <c r="G536" s="223"/>
    </row>
    <row r="537" spans="4:7" customFormat="1" ht="12.75">
      <c r="D537" s="223"/>
      <c r="E537" s="223"/>
      <c r="F537" s="223"/>
      <c r="G537" s="223"/>
    </row>
    <row r="538" spans="4:7" customFormat="1" ht="12.75">
      <c r="D538" s="223"/>
      <c r="E538" s="223"/>
      <c r="F538" s="223"/>
      <c r="G538" s="223"/>
    </row>
    <row r="539" spans="4:7" customFormat="1" ht="12.75">
      <c r="D539" s="223"/>
      <c r="E539" s="223"/>
      <c r="F539" s="223"/>
      <c r="G539" s="223"/>
    </row>
    <row r="540" spans="4:7" customFormat="1" ht="12.75">
      <c r="D540" s="223"/>
      <c r="E540" s="223"/>
      <c r="F540" s="223"/>
      <c r="G540" s="223"/>
    </row>
    <row r="541" spans="4:7" customFormat="1" ht="12.75">
      <c r="D541" s="223"/>
      <c r="E541" s="223"/>
      <c r="F541" s="223"/>
      <c r="G541" s="223"/>
    </row>
    <row r="542" spans="4:7" customFormat="1" ht="12.75">
      <c r="D542" s="223"/>
      <c r="E542" s="223"/>
      <c r="F542" s="223"/>
      <c r="G542" s="223"/>
    </row>
    <row r="543" spans="4:7" customFormat="1" ht="12.75">
      <c r="D543" s="223"/>
      <c r="E543" s="223"/>
      <c r="F543" s="223"/>
      <c r="G543" s="223"/>
    </row>
    <row r="544" spans="4:7" customFormat="1" ht="12.75">
      <c r="D544" s="223"/>
      <c r="E544" s="223"/>
      <c r="F544" s="223"/>
      <c r="G544" s="223"/>
    </row>
    <row r="545" spans="1:7" customFormat="1" ht="12.75">
      <c r="D545" s="223"/>
      <c r="E545" s="223"/>
      <c r="F545" s="223"/>
      <c r="G545" s="223"/>
    </row>
    <row r="546" spans="1:7" customFormat="1" ht="12.75">
      <c r="D546" s="223"/>
      <c r="E546" s="223"/>
      <c r="F546" s="223"/>
      <c r="G546" s="223"/>
    </row>
    <row r="547" spans="1:7" customFormat="1" ht="12.75">
      <c r="D547" s="223"/>
      <c r="E547" s="223"/>
      <c r="F547" s="223"/>
      <c r="G547" s="223"/>
    </row>
    <row r="548" spans="1:7" customFormat="1" ht="12.75">
      <c r="D548" s="223"/>
      <c r="E548" s="223"/>
      <c r="F548" s="223"/>
      <c r="G548" s="223"/>
    </row>
    <row r="549" spans="1:7" customFormat="1" ht="12.75">
      <c r="D549" s="223"/>
      <c r="E549" s="223"/>
      <c r="F549" s="223"/>
      <c r="G549" s="223"/>
    </row>
    <row r="550" spans="1:7" customFormat="1" ht="12.75">
      <c r="D550" s="223"/>
      <c r="E550" s="223"/>
      <c r="F550" s="223"/>
      <c r="G550" s="223"/>
    </row>
    <row r="551" spans="1:7" customFormat="1" ht="12.75">
      <c r="D551" s="223"/>
      <c r="E551" s="223"/>
      <c r="F551" s="223"/>
      <c r="G551" s="223"/>
    </row>
    <row r="552" spans="1:7" customFormat="1" ht="12.75">
      <c r="D552" s="223"/>
      <c r="E552" s="223"/>
      <c r="F552" s="223"/>
      <c r="G552" s="223"/>
    </row>
    <row r="553" spans="1:7" customFormat="1" ht="12.75">
      <c r="D553" s="223"/>
      <c r="E553" s="223"/>
      <c r="F553" s="223"/>
      <c r="G553" s="223"/>
    </row>
    <row r="554" spans="1:7" customFormat="1" ht="12.75">
      <c r="A554" s="25"/>
      <c r="B554" s="26"/>
      <c r="C554" s="27"/>
      <c r="D554" s="164"/>
      <c r="E554" s="65"/>
      <c r="F554" s="164"/>
      <c r="G554" s="165"/>
    </row>
    <row r="555" spans="1:7" customFormat="1" ht="12.75">
      <c r="A555" s="25"/>
      <c r="B555" s="26"/>
      <c r="C555" s="27"/>
      <c r="D555" s="164"/>
      <c r="E555" s="65"/>
      <c r="F555" s="164"/>
      <c r="G555" s="165"/>
    </row>
    <row r="556" spans="1:7" customFormat="1" ht="12.75">
      <c r="A556" s="25"/>
      <c r="B556" s="26"/>
      <c r="C556" s="27"/>
      <c r="D556" s="164"/>
      <c r="E556" s="65"/>
      <c r="F556" s="164"/>
      <c r="G556" s="165"/>
    </row>
    <row r="557" spans="1:7" customFormat="1" ht="12.75">
      <c r="A557" s="25"/>
      <c r="B557" s="26"/>
      <c r="C557" s="27"/>
      <c r="D557" s="164"/>
      <c r="E557" s="65"/>
      <c r="F557" s="164"/>
      <c r="G557" s="165"/>
    </row>
    <row r="558" spans="1:7" customFormat="1" ht="12.75">
      <c r="A558" s="25"/>
      <c r="B558" s="26"/>
      <c r="C558" s="27"/>
      <c r="D558" s="164"/>
      <c r="E558" s="65"/>
      <c r="F558" s="164"/>
      <c r="G558" s="165"/>
    </row>
    <row r="559" spans="1:7" customFormat="1" ht="12.75">
      <c r="A559" s="25"/>
      <c r="B559" s="26"/>
      <c r="C559" s="27"/>
      <c r="D559" s="164"/>
      <c r="E559" s="65"/>
      <c r="F559" s="164"/>
      <c r="G559" s="165"/>
    </row>
    <row r="560" spans="1:7" customFormat="1" ht="12.75">
      <c r="A560" s="25"/>
      <c r="B560" s="26"/>
      <c r="C560" s="27"/>
      <c r="D560" s="164"/>
      <c r="E560" s="65"/>
      <c r="F560" s="164"/>
      <c r="G560" s="165"/>
    </row>
    <row r="561" spans="1:7" customFormat="1" ht="12.75">
      <c r="A561" s="25"/>
      <c r="B561" s="26"/>
      <c r="C561" s="27"/>
      <c r="D561" s="164"/>
      <c r="E561" s="65"/>
      <c r="F561" s="164"/>
      <c r="G561" s="165"/>
    </row>
    <row r="562" spans="1:7" customFormat="1" ht="12.75">
      <c r="A562" s="25"/>
      <c r="B562" s="26"/>
      <c r="C562" s="27"/>
      <c r="D562" s="164"/>
      <c r="E562" s="65"/>
      <c r="F562" s="164"/>
      <c r="G562" s="165"/>
    </row>
    <row r="563" spans="1:7" customFormat="1" ht="12.75">
      <c r="A563" s="25"/>
      <c r="B563" s="26"/>
      <c r="C563" s="27"/>
      <c r="D563" s="164"/>
      <c r="E563" s="65"/>
      <c r="F563" s="164"/>
      <c r="G563" s="165"/>
    </row>
    <row r="564" spans="1:7" customFormat="1" ht="12.75">
      <c r="A564" s="25"/>
      <c r="B564" s="26"/>
      <c r="C564" s="27"/>
      <c r="D564" s="164"/>
      <c r="E564" s="65"/>
      <c r="F564" s="164"/>
      <c r="G564" s="165"/>
    </row>
    <row r="565" spans="1:7" customFormat="1" ht="12.75">
      <c r="A565" s="25"/>
      <c r="B565" s="26"/>
      <c r="C565" s="27"/>
      <c r="D565" s="164"/>
      <c r="E565" s="65"/>
      <c r="F565" s="164"/>
      <c r="G565" s="165"/>
    </row>
    <row r="566" spans="1:7" customFormat="1" ht="12.75">
      <c r="A566" s="25"/>
      <c r="B566" s="26"/>
      <c r="C566" s="27"/>
      <c r="D566" s="164"/>
      <c r="E566" s="65"/>
      <c r="F566" s="164"/>
      <c r="G566" s="165"/>
    </row>
    <row r="567" spans="1:7" customFormat="1" ht="12.75">
      <c r="A567" s="25"/>
      <c r="B567" s="26"/>
      <c r="C567" s="27"/>
      <c r="D567" s="164"/>
      <c r="E567" s="65"/>
      <c r="F567" s="164"/>
      <c r="G567" s="165"/>
    </row>
    <row r="568" spans="1:7" customFormat="1" ht="12.75">
      <c r="A568" s="25"/>
      <c r="B568" s="26"/>
      <c r="C568" s="27"/>
      <c r="D568" s="164"/>
      <c r="E568" s="65"/>
      <c r="F568" s="164"/>
      <c r="G568" s="165"/>
    </row>
    <row r="569" spans="1:7" customFormat="1" ht="12.75">
      <c r="A569" s="25"/>
      <c r="B569" s="26"/>
      <c r="C569" s="27"/>
      <c r="D569" s="164"/>
      <c r="E569" s="65"/>
      <c r="F569" s="164"/>
      <c r="G569" s="165"/>
    </row>
    <row r="570" spans="1:7" customFormat="1" ht="12.75">
      <c r="A570" s="25"/>
      <c r="B570" s="26"/>
      <c r="C570" s="27"/>
      <c r="D570" s="164"/>
      <c r="E570" s="65"/>
      <c r="F570" s="164"/>
      <c r="G570" s="165"/>
    </row>
    <row r="571" spans="1:7" customFormat="1" ht="12.75">
      <c r="A571" s="25"/>
      <c r="B571" s="26"/>
      <c r="C571" s="27"/>
      <c r="D571" s="164"/>
      <c r="E571" s="65"/>
      <c r="F571" s="164"/>
      <c r="G571" s="165"/>
    </row>
    <row r="572" spans="1:7" customFormat="1" ht="12.75">
      <c r="A572" s="25"/>
      <c r="B572" s="26"/>
      <c r="C572" s="27"/>
      <c r="D572" s="164"/>
      <c r="E572" s="65"/>
      <c r="F572" s="164"/>
      <c r="G572" s="165"/>
    </row>
    <row r="573" spans="1:7" customFormat="1" ht="12.75">
      <c r="A573" s="25"/>
      <c r="B573" s="26"/>
      <c r="C573" s="27"/>
      <c r="D573" s="164"/>
      <c r="E573" s="65"/>
      <c r="F573" s="164"/>
      <c r="G573" s="165"/>
    </row>
    <row r="574" spans="1:7" customFormat="1" ht="12.75">
      <c r="A574" s="25"/>
      <c r="B574" s="26"/>
      <c r="C574" s="27"/>
      <c r="D574" s="164"/>
      <c r="E574" s="65"/>
      <c r="F574" s="164"/>
      <c r="G574" s="165"/>
    </row>
    <row r="575" spans="1:7" customFormat="1" ht="12.75">
      <c r="A575" s="25"/>
      <c r="B575" s="26"/>
      <c r="C575" s="27"/>
      <c r="D575" s="164"/>
      <c r="E575" s="65"/>
      <c r="F575" s="164"/>
      <c r="G575" s="165"/>
    </row>
    <row r="576" spans="1:7" customFormat="1" ht="12.75">
      <c r="A576" s="25"/>
      <c r="B576" s="26"/>
      <c r="C576" s="27"/>
      <c r="D576" s="164"/>
      <c r="E576" s="65"/>
      <c r="F576" s="164"/>
      <c r="G576" s="165"/>
    </row>
    <row r="577" spans="1:7" customFormat="1" ht="12.75">
      <c r="A577" s="25"/>
      <c r="B577" s="26"/>
      <c r="C577" s="27"/>
      <c r="D577" s="164"/>
      <c r="E577" s="65"/>
      <c r="F577" s="164"/>
      <c r="G577" s="165"/>
    </row>
    <row r="578" spans="1:7" customFormat="1" ht="12.75">
      <c r="A578" s="25"/>
      <c r="B578" s="26"/>
      <c r="C578" s="27"/>
      <c r="D578" s="164"/>
      <c r="E578" s="65"/>
      <c r="F578" s="164"/>
      <c r="G578" s="165"/>
    </row>
    <row r="579" spans="1:7" customFormat="1" ht="12.75">
      <c r="A579" s="25"/>
      <c r="B579" s="26"/>
      <c r="C579" s="27"/>
      <c r="D579" s="164"/>
      <c r="E579" s="65"/>
      <c r="F579" s="164"/>
      <c r="G579" s="165"/>
    </row>
    <row r="580" spans="1:7" customFormat="1" ht="12.75">
      <c r="A580" s="25"/>
      <c r="B580" s="26"/>
      <c r="C580" s="27"/>
      <c r="D580" s="164"/>
      <c r="E580" s="65"/>
      <c r="F580" s="164"/>
      <c r="G580" s="165"/>
    </row>
    <row r="581" spans="1:7" customFormat="1" ht="12.75">
      <c r="A581" s="25"/>
      <c r="B581" s="26"/>
      <c r="C581" s="27"/>
      <c r="D581" s="164"/>
      <c r="E581" s="65"/>
      <c r="F581" s="164"/>
      <c r="G581" s="165"/>
    </row>
    <row r="582" spans="1:7" customFormat="1" ht="12.75">
      <c r="A582" s="25"/>
      <c r="B582" s="26"/>
      <c r="C582" s="27"/>
      <c r="D582" s="164"/>
      <c r="E582" s="65"/>
      <c r="F582" s="164"/>
      <c r="G582" s="165"/>
    </row>
    <row r="583" spans="1:7" customFormat="1" ht="12.75">
      <c r="A583" s="25"/>
      <c r="B583" s="26"/>
      <c r="C583" s="27"/>
      <c r="D583" s="164"/>
      <c r="E583" s="65"/>
      <c r="F583" s="164"/>
      <c r="G583" s="165"/>
    </row>
    <row r="584" spans="1:7" customFormat="1" ht="12.75">
      <c r="A584" s="25"/>
      <c r="B584" s="26"/>
      <c r="C584" s="27"/>
      <c r="D584" s="164"/>
      <c r="E584" s="65"/>
      <c r="F584" s="164"/>
      <c r="G584" s="165"/>
    </row>
    <row r="585" spans="1:7" customFormat="1" ht="12.75">
      <c r="A585" s="25"/>
      <c r="B585" s="26"/>
      <c r="C585" s="27"/>
      <c r="D585" s="164"/>
      <c r="E585" s="65"/>
      <c r="F585" s="164"/>
      <c r="G585" s="165"/>
    </row>
    <row r="586" spans="1:7" customFormat="1" ht="12.75">
      <c r="A586" s="25"/>
      <c r="B586" s="26"/>
      <c r="C586" s="27"/>
      <c r="D586" s="164"/>
      <c r="E586" s="65"/>
      <c r="F586" s="164"/>
      <c r="G586" s="165"/>
    </row>
    <row r="587" spans="1:7" customFormat="1" ht="12.75">
      <c r="A587" s="25"/>
      <c r="B587" s="26"/>
      <c r="C587" s="27"/>
      <c r="D587" s="164"/>
      <c r="E587" s="65"/>
      <c r="F587" s="164"/>
      <c r="G587" s="165"/>
    </row>
    <row r="588" spans="1:7" customFormat="1" ht="12.75">
      <c r="A588" s="25"/>
      <c r="B588" s="26"/>
      <c r="C588" s="27"/>
      <c r="D588" s="164"/>
      <c r="E588" s="65"/>
      <c r="F588" s="164"/>
      <c r="G588" s="165"/>
    </row>
    <row r="589" spans="1:7" customFormat="1" ht="12.75">
      <c r="A589" s="25"/>
      <c r="B589" s="26"/>
      <c r="C589" s="27"/>
      <c r="D589" s="164"/>
      <c r="E589" s="65"/>
      <c r="F589" s="164"/>
      <c r="G589" s="165"/>
    </row>
    <row r="590" spans="1:7" customFormat="1" ht="12.75">
      <c r="A590" s="25"/>
      <c r="B590" s="26"/>
      <c r="C590" s="27"/>
      <c r="D590" s="164"/>
      <c r="E590" s="65"/>
      <c r="F590" s="164"/>
      <c r="G590" s="165"/>
    </row>
    <row r="591" spans="1:7" customFormat="1" ht="12.75">
      <c r="A591" s="25"/>
      <c r="B591" s="26"/>
      <c r="C591" s="27"/>
      <c r="D591" s="164"/>
      <c r="E591" s="65"/>
      <c r="F591" s="164"/>
      <c r="G591" s="165"/>
    </row>
    <row r="592" spans="1:7" customFormat="1" ht="12.75">
      <c r="A592" s="25"/>
      <c r="B592" s="26"/>
      <c r="C592" s="27"/>
      <c r="D592" s="164"/>
      <c r="E592" s="65"/>
      <c r="F592" s="164"/>
      <c r="G592" s="165"/>
    </row>
    <row r="593" spans="1:7" customFormat="1" ht="12.75">
      <c r="A593" s="25"/>
      <c r="B593" s="26"/>
      <c r="C593" s="27"/>
      <c r="D593" s="164"/>
      <c r="E593" s="65"/>
      <c r="F593" s="164"/>
      <c r="G593" s="165"/>
    </row>
    <row r="594" spans="1:7" customFormat="1" ht="12.75">
      <c r="A594" s="25"/>
      <c r="B594" s="26"/>
      <c r="C594" s="27"/>
      <c r="D594" s="164"/>
      <c r="E594" s="65"/>
      <c r="F594" s="164"/>
      <c r="G594" s="165"/>
    </row>
    <row r="595" spans="1:7" customFormat="1" ht="12.75">
      <c r="A595" s="25"/>
      <c r="B595" s="26"/>
      <c r="C595" s="27"/>
      <c r="D595" s="164"/>
      <c r="E595" s="65"/>
      <c r="F595" s="164"/>
      <c r="G595" s="165"/>
    </row>
    <row r="596" spans="1:7" customFormat="1" ht="12.75">
      <c r="A596" s="25"/>
      <c r="B596" s="26"/>
      <c r="C596" s="27"/>
      <c r="D596" s="164"/>
      <c r="E596" s="65"/>
      <c r="F596" s="164"/>
      <c r="G596" s="165"/>
    </row>
    <row r="597" spans="1:7" customFormat="1" ht="12.75">
      <c r="A597" s="25"/>
      <c r="B597" s="26"/>
      <c r="C597" s="27"/>
      <c r="D597" s="164"/>
      <c r="E597" s="65"/>
      <c r="F597" s="164"/>
      <c r="G597" s="165"/>
    </row>
    <row r="598" spans="1:7" customFormat="1" ht="12.75">
      <c r="A598" s="25"/>
      <c r="B598" s="26"/>
      <c r="C598" s="27"/>
      <c r="D598" s="164"/>
      <c r="E598" s="65"/>
      <c r="F598" s="164"/>
      <c r="G598" s="165"/>
    </row>
    <row r="599" spans="1:7" customFormat="1" ht="12.75">
      <c r="A599" s="25"/>
      <c r="B599" s="26"/>
      <c r="C599" s="27"/>
      <c r="D599" s="164"/>
      <c r="E599" s="65"/>
      <c r="F599" s="164"/>
      <c r="G599" s="165"/>
    </row>
    <row r="600" spans="1:7" customFormat="1" ht="12.75">
      <c r="A600" s="25"/>
      <c r="B600" s="26"/>
      <c r="C600" s="27"/>
      <c r="D600" s="164"/>
      <c r="E600" s="65"/>
      <c r="F600" s="164"/>
      <c r="G600" s="165"/>
    </row>
    <row r="601" spans="1:7" customFormat="1" ht="12.75">
      <c r="A601" s="25"/>
      <c r="B601" s="26"/>
      <c r="C601" s="27"/>
      <c r="D601" s="164"/>
      <c r="E601" s="65"/>
      <c r="F601" s="164"/>
      <c r="G601" s="165"/>
    </row>
    <row r="602" spans="1:7" customFormat="1" ht="12.75">
      <c r="A602" s="25"/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70"/>
  <sheetViews>
    <sheetView topLeftCell="A10" zoomScaleNormal="100" workbookViewId="0">
      <selection activeCell="F20" sqref="F20:G20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8" style="164" customWidth="1"/>
    <col min="7" max="7" width="19.28515625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/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/>
      <c r="D2" s="155"/>
      <c r="E2" s="273" t="str">
        <f>VLOOKUP($C$3,gorenjska!$A$2:$N$15,3)</f>
        <v>CESTA REVOLUCIJE 1 B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7</v>
      </c>
      <c r="D3" s="156"/>
      <c r="E3" s="157">
        <f>VLOOKUP($C$3,gorenjska!$A$2:$N$15,4)</f>
        <v>4270</v>
      </c>
      <c r="F3" s="274" t="str">
        <f>VLOOKUP($C$3,gorenjska!$A$2:$N$15,5)</f>
        <v>JESENICE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/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24.75" customHeight="1">
      <c r="B8" s="30"/>
      <c r="C8" s="276" t="s">
        <v>232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8.600000000000001" customHeight="1">
      <c r="B10" s="30"/>
      <c r="C10" s="41"/>
      <c r="D10" s="162"/>
      <c r="E10" s="163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20.25" customHeight="1">
      <c r="B11" s="30"/>
      <c r="C11" s="268"/>
      <c r="D11" s="268"/>
      <c r="E11" s="268"/>
      <c r="F11" s="268"/>
      <c r="G11" s="268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16.5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15.75" customHeight="1">
      <c r="B14" s="30"/>
      <c r="C14" s="271" t="s">
        <v>233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G50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G94+G103+G113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/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24.4" customHeight="1">
      <c r="B26" s="49"/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23.25" customHeight="1">
      <c r="B28" s="49"/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16.5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15.75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34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21" customHeight="1">
      <c r="A48" s="83"/>
      <c r="B48" s="66" t="s">
        <v>75</v>
      </c>
      <c r="C48" s="85" t="s">
        <v>94</v>
      </c>
      <c r="D48" s="191" t="s">
        <v>64</v>
      </c>
      <c r="E48" s="187">
        <v>7</v>
      </c>
      <c r="F48" s="190">
        <v>0</v>
      </c>
      <c r="G48" s="189">
        <f>+F48*E48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86"/>
      <c r="C49" s="87"/>
      <c r="D49" s="107"/>
      <c r="E49" s="187"/>
      <c r="F49" s="188"/>
      <c r="G49" s="189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88"/>
      <c r="B50" s="89"/>
      <c r="C50" s="90" t="s">
        <v>98</v>
      </c>
      <c r="D50" s="194"/>
      <c r="E50" s="195"/>
      <c r="F50" s="196"/>
      <c r="G50" s="197">
        <f>SUM(G46:G49)</f>
        <v>0</v>
      </c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70"/>
      <c r="C51" s="85"/>
      <c r="D51" s="177"/>
      <c r="E51" s="91"/>
      <c r="F51" s="185"/>
      <c r="G51" s="178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63" t="s">
        <v>99</v>
      </c>
      <c r="B52" s="64" t="s">
        <v>100</v>
      </c>
      <c r="C52" s="64"/>
      <c r="D52" s="64"/>
      <c r="E52" s="64"/>
      <c r="F52" s="64"/>
      <c r="G52" s="64"/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12.75">
      <c r="A53" s="83"/>
      <c r="B53" s="93"/>
      <c r="C53" s="99"/>
      <c r="D53" s="212"/>
      <c r="F53" s="165"/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33" customHeight="1">
      <c r="A54" s="83"/>
      <c r="B54" s="66"/>
      <c r="C54" s="67"/>
      <c r="D54" s="198" t="s">
        <v>56</v>
      </c>
      <c r="E54" s="199" t="s">
        <v>57</v>
      </c>
      <c r="F54" s="200" t="s">
        <v>58</v>
      </c>
      <c r="G54" s="199" t="s">
        <v>59</v>
      </c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12.75">
      <c r="A55" s="65"/>
      <c r="B55" s="70" t="s">
        <v>60</v>
      </c>
      <c r="C55" s="71" t="s">
        <v>106</v>
      </c>
      <c r="D55" s="201"/>
      <c r="E55" s="180"/>
      <c r="F55" s="181"/>
      <c r="G55" s="213"/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18.75" customHeight="1">
      <c r="A56" s="83"/>
      <c r="B56" s="66"/>
      <c r="C56" s="67"/>
      <c r="D56" s="177"/>
      <c r="E56" s="91"/>
      <c r="F56" s="178"/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4.25" customHeight="1">
      <c r="A57" s="83"/>
      <c r="B57" s="100"/>
      <c r="C57" s="101" t="s">
        <v>107</v>
      </c>
      <c r="D57" s="177"/>
      <c r="E57" s="91"/>
      <c r="F57" s="178"/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28.5" customHeight="1">
      <c r="A58" s="83"/>
      <c r="B58" s="78" t="s">
        <v>73</v>
      </c>
      <c r="C58" s="75" t="s">
        <v>108</v>
      </c>
      <c r="D58" s="177"/>
      <c r="E58" s="91"/>
      <c r="F58" s="178"/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5.75" customHeight="1">
      <c r="A59" s="83"/>
      <c r="B59" s="78" t="s">
        <v>75</v>
      </c>
      <c r="C59" s="79" t="s">
        <v>76</v>
      </c>
      <c r="D59" s="177"/>
      <c r="E59" s="91"/>
      <c r="F59" s="178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28.5" customHeight="1">
      <c r="A60" s="83"/>
      <c r="B60" s="78" t="s">
        <v>77</v>
      </c>
      <c r="C60" s="75" t="s">
        <v>109</v>
      </c>
      <c r="D60" s="177"/>
      <c r="E60" s="91"/>
      <c r="F60" s="178"/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4.25" customHeight="1">
      <c r="A61" s="83"/>
      <c r="B61" s="78" t="s">
        <v>79</v>
      </c>
      <c r="C61" s="75" t="s">
        <v>110</v>
      </c>
      <c r="D61" s="177"/>
      <c r="E61" s="91"/>
      <c r="F61" s="178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37.5" customHeight="1">
      <c r="A62" s="83"/>
      <c r="B62" s="78" t="s">
        <v>81</v>
      </c>
      <c r="C62" s="75" t="s">
        <v>111</v>
      </c>
      <c r="D62" s="177"/>
      <c r="E62" s="91"/>
      <c r="F62" s="178"/>
      <c r="H62" s="68"/>
      <c r="I62" s="6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4.25" customHeight="1">
      <c r="A63" s="83"/>
      <c r="B63" s="78" t="s">
        <v>83</v>
      </c>
      <c r="C63" s="75" t="s">
        <v>112</v>
      </c>
      <c r="D63" s="177"/>
      <c r="E63" s="91"/>
      <c r="F63" s="178"/>
      <c r="H63" s="68"/>
      <c r="I63" s="69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24.75" customHeight="1">
      <c r="A64" s="83"/>
      <c r="B64" s="78" t="s">
        <v>113</v>
      </c>
      <c r="C64" s="75" t="s">
        <v>114</v>
      </c>
      <c r="D64" s="177"/>
      <c r="E64" s="91"/>
      <c r="F64" s="178"/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45">
      <c r="A65" s="83"/>
      <c r="B65" s="78" t="s">
        <v>115</v>
      </c>
      <c r="C65" s="75" t="s">
        <v>116</v>
      </c>
      <c r="D65" s="177"/>
      <c r="E65" s="91"/>
      <c r="F65" s="178"/>
      <c r="H65" s="68"/>
      <c r="I65" s="69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36.75" customHeight="1">
      <c r="A66" s="83"/>
      <c r="B66" s="78" t="s">
        <v>117</v>
      </c>
      <c r="C66" s="75" t="s">
        <v>118</v>
      </c>
      <c r="D66" s="177"/>
      <c r="E66" s="91"/>
      <c r="F66" s="178"/>
      <c r="H66" s="68"/>
      <c r="I66" s="69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33.75">
      <c r="A67" s="83"/>
      <c r="B67" s="78" t="s">
        <v>119</v>
      </c>
      <c r="C67" s="75" t="s">
        <v>120</v>
      </c>
      <c r="D67" s="177"/>
      <c r="E67" s="91"/>
      <c r="F67" s="178"/>
      <c r="H67" s="68"/>
      <c r="I67" s="69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33.75">
      <c r="A68" s="83"/>
      <c r="B68" s="78" t="s">
        <v>85</v>
      </c>
      <c r="C68" s="75" t="s">
        <v>121</v>
      </c>
      <c r="D68" s="177"/>
      <c r="E68" s="91"/>
      <c r="F68" s="178"/>
      <c r="H68" s="64"/>
      <c r="I68" s="6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12.75">
      <c r="A69" s="83"/>
      <c r="B69" s="66"/>
      <c r="C69" s="67"/>
      <c r="D69" s="177"/>
      <c r="E69" s="91"/>
      <c r="F69" s="178"/>
      <c r="H69" s="91"/>
      <c r="I69" s="9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38.25">
      <c r="A70" s="83"/>
      <c r="B70" s="70" t="s">
        <v>73</v>
      </c>
      <c r="C70" s="85" t="s">
        <v>220</v>
      </c>
      <c r="D70" s="107" t="s">
        <v>62</v>
      </c>
      <c r="E70" s="109">
        <v>4</v>
      </c>
      <c r="F70" s="238">
        <v>0</v>
      </c>
      <c r="G70" s="110">
        <f>E70*F70</f>
        <v>0</v>
      </c>
      <c r="H70" s="91"/>
      <c r="I70" s="69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12.75">
      <c r="A71" s="83"/>
      <c r="B71" s="70"/>
      <c r="C71" s="85" t="s">
        <v>124</v>
      </c>
      <c r="D71" s="107"/>
      <c r="E71" s="108"/>
      <c r="F71" s="214"/>
      <c r="G71" s="110"/>
      <c r="H71" s="91"/>
      <c r="I71" s="69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17.25" customHeight="1">
      <c r="A72" s="83"/>
      <c r="B72" s="105" t="s">
        <v>63</v>
      </c>
      <c r="C72" s="85" t="s">
        <v>125</v>
      </c>
      <c r="D72" s="107"/>
      <c r="E72" s="108"/>
      <c r="F72" s="214"/>
      <c r="G72" s="110"/>
      <c r="H72" s="91"/>
      <c r="I72" s="69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12.75">
      <c r="A73" s="83"/>
      <c r="B73" s="70"/>
      <c r="C73" s="85" t="s">
        <v>126</v>
      </c>
      <c r="D73" s="107"/>
      <c r="E73" s="108"/>
      <c r="F73" s="214"/>
      <c r="G73" s="110"/>
      <c r="H73" s="91"/>
      <c r="I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17.25" customHeight="1">
      <c r="A74" s="83"/>
      <c r="B74" s="70"/>
      <c r="C74" s="85" t="s">
        <v>127</v>
      </c>
      <c r="D74" s="107"/>
      <c r="E74" s="108"/>
      <c r="F74" s="214"/>
      <c r="G74" s="110"/>
      <c r="H74" s="91"/>
      <c r="I74" s="69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25.5">
      <c r="A75" s="83"/>
      <c r="B75" s="70"/>
      <c r="C75" s="85" t="s">
        <v>128</v>
      </c>
      <c r="D75" s="107"/>
      <c r="E75" s="108"/>
      <c r="F75" s="214"/>
      <c r="G75" s="110"/>
      <c r="H75" s="97"/>
      <c r="I75" s="69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15" customHeight="1">
      <c r="A76" s="83"/>
      <c r="B76" s="70"/>
      <c r="C76" s="85" t="s">
        <v>129</v>
      </c>
      <c r="D76" s="107"/>
      <c r="E76" s="108"/>
      <c r="F76" s="214"/>
      <c r="G76" s="110"/>
      <c r="H76" s="97"/>
      <c r="I76" s="69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12.75">
      <c r="A77" s="83"/>
      <c r="B77" s="105" t="s">
        <v>65</v>
      </c>
      <c r="C77" s="85" t="s">
        <v>130</v>
      </c>
      <c r="D77" s="107"/>
      <c r="E77" s="108"/>
      <c r="F77" s="214"/>
      <c r="G77" s="110"/>
      <c r="H77" s="97"/>
      <c r="I77" s="69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12.75">
      <c r="A78" s="83"/>
      <c r="B78" s="70"/>
      <c r="C78" s="85" t="s">
        <v>131</v>
      </c>
      <c r="D78" s="107"/>
      <c r="E78" s="108"/>
      <c r="F78" s="214"/>
      <c r="G78" s="110"/>
      <c r="H78" s="91"/>
      <c r="I78" s="92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26.25" customHeight="1">
      <c r="A79" s="83"/>
      <c r="B79" s="70"/>
      <c r="C79" s="85" t="s">
        <v>132</v>
      </c>
      <c r="D79" s="107"/>
      <c r="E79" s="108"/>
      <c r="F79" s="214"/>
      <c r="G79" s="110"/>
      <c r="H79" s="91"/>
      <c r="I79" s="92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17.25" customHeight="1">
      <c r="A80" s="83"/>
      <c r="B80" s="70"/>
      <c r="C80" s="85" t="s">
        <v>133</v>
      </c>
      <c r="D80" s="107"/>
      <c r="E80" s="108"/>
      <c r="F80" s="214"/>
      <c r="G80" s="110"/>
      <c r="H80" s="91"/>
      <c r="I80" s="92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12.75">
      <c r="A81" s="83"/>
      <c r="B81" s="70"/>
      <c r="C81" s="85" t="s">
        <v>134</v>
      </c>
      <c r="D81" s="107"/>
      <c r="E81" s="108"/>
      <c r="F81" s="214"/>
      <c r="G81" s="110"/>
      <c r="H81" s="88"/>
      <c r="I81" s="92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14.25" customHeight="1">
      <c r="A82" s="83"/>
      <c r="B82" s="70"/>
      <c r="C82" s="85" t="s">
        <v>135</v>
      </c>
      <c r="D82" s="107"/>
      <c r="E82" s="108"/>
      <c r="F82" s="214"/>
      <c r="G82" s="110"/>
      <c r="H82" s="88"/>
      <c r="I82" s="9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12.75">
      <c r="A83" s="83"/>
      <c r="B83" s="105" t="s">
        <v>66</v>
      </c>
      <c r="C83" s="85" t="s">
        <v>136</v>
      </c>
      <c r="D83" s="186"/>
      <c r="E83" s="108"/>
      <c r="F83" s="214"/>
      <c r="G83" s="110"/>
      <c r="H83" s="88"/>
      <c r="I83" s="92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2.75">
      <c r="A84" s="83"/>
      <c r="B84" s="70"/>
      <c r="C84" s="85" t="s">
        <v>137</v>
      </c>
      <c r="D84" s="186"/>
      <c r="E84" s="108"/>
      <c r="F84" s="214"/>
      <c r="G84" s="110"/>
      <c r="H84" s="88"/>
      <c r="I84" s="92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12.75">
      <c r="A85" s="83"/>
      <c r="B85" s="70"/>
      <c r="C85" s="85" t="s">
        <v>138</v>
      </c>
      <c r="D85" s="186"/>
      <c r="E85" s="108"/>
      <c r="F85" s="214"/>
      <c r="G85" s="110"/>
      <c r="H85" s="88"/>
      <c r="I85" s="92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12.75">
      <c r="A86" s="83"/>
      <c r="B86" s="70"/>
      <c r="C86" s="85" t="s">
        <v>139</v>
      </c>
      <c r="D86" s="186"/>
      <c r="E86" s="108"/>
      <c r="F86" s="214"/>
      <c r="G86" s="110"/>
      <c r="H86" s="88"/>
      <c r="I86" s="92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2.75">
      <c r="A87" s="83"/>
      <c r="B87" s="105" t="s">
        <v>67</v>
      </c>
      <c r="C87" s="85" t="s">
        <v>140</v>
      </c>
      <c r="D87" s="186"/>
      <c r="E87" s="108"/>
      <c r="F87" s="214"/>
      <c r="G87" s="110"/>
      <c r="H87" s="88"/>
      <c r="I87" s="92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6.5" customHeight="1">
      <c r="A88" s="83"/>
      <c r="B88" s="70"/>
      <c r="C88" s="85" t="s">
        <v>141</v>
      </c>
      <c r="D88" s="186"/>
      <c r="E88" s="108"/>
      <c r="F88" s="214"/>
      <c r="G88" s="110"/>
      <c r="H88" s="68"/>
      <c r="I88" s="69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12.75">
      <c r="A89" s="83"/>
      <c r="B89" s="70"/>
      <c r="C89" s="85" t="s">
        <v>142</v>
      </c>
      <c r="D89" s="186"/>
      <c r="E89" s="108"/>
      <c r="F89" s="214"/>
      <c r="G89" s="110"/>
      <c r="H89" s="88"/>
      <c r="I89" s="92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12.75">
      <c r="A90" s="83"/>
      <c r="B90" s="70"/>
      <c r="C90" s="85" t="s">
        <v>143</v>
      </c>
      <c r="D90" s="186"/>
      <c r="E90" s="108"/>
      <c r="F90" s="214"/>
      <c r="G90" s="110"/>
      <c r="H90" s="68"/>
      <c r="I90" s="69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12.75">
      <c r="A91" s="83"/>
      <c r="B91" s="93"/>
      <c r="C91" s="99"/>
      <c r="D91" s="215"/>
      <c r="E91" s="216"/>
      <c r="F91" s="217"/>
      <c r="G91" s="218"/>
      <c r="H91" s="68"/>
      <c r="I91" s="69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52.5" customHeight="1">
      <c r="A92"/>
      <c r="B92" s="70" t="s">
        <v>75</v>
      </c>
      <c r="C92" s="85" t="s">
        <v>219</v>
      </c>
      <c r="D92" s="107" t="s">
        <v>62</v>
      </c>
      <c r="E92" s="108">
        <v>3</v>
      </c>
      <c r="F92" s="109">
        <v>0</v>
      </c>
      <c r="G92" s="110">
        <f>+F92*E92</f>
        <v>0</v>
      </c>
      <c r="H92" s="102"/>
      <c r="I92" s="103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12.75">
      <c r="A93"/>
      <c r="B93" s="70"/>
      <c r="C93" s="85"/>
      <c r="D93" s="220"/>
      <c r="E93" s="220"/>
      <c r="F93" s="221"/>
      <c r="G93" s="219"/>
      <c r="H93" s="88"/>
      <c r="I93" s="92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12.75">
      <c r="A94" s="111"/>
      <c r="B94" s="112"/>
      <c r="C94" s="90" t="s">
        <v>144</v>
      </c>
      <c r="D94" s="194"/>
      <c r="E94" s="195"/>
      <c r="F94" s="211"/>
      <c r="G94" s="222">
        <f>SUM(G69:G92)</f>
        <v>0</v>
      </c>
      <c r="H94" s="88"/>
      <c r="I94" s="92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11.25" customHeight="1">
      <c r="A95"/>
      <c r="B95" s="70"/>
      <c r="C95" s="85"/>
      <c r="D95" s="223"/>
      <c r="E95" s="223"/>
      <c r="F95" s="223"/>
      <c r="G95" s="223"/>
      <c r="H95" s="88"/>
      <c r="I95" s="92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2.75">
      <c r="A96" s="83"/>
      <c r="B96" s="78"/>
      <c r="C96" s="75"/>
      <c r="D96" s="177"/>
      <c r="E96" s="91"/>
      <c r="F96" s="178"/>
      <c r="H96" s="88"/>
      <c r="I96" s="92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16.5" customHeight="1">
      <c r="A97" s="83"/>
      <c r="B97" s="78"/>
      <c r="C97" s="75"/>
      <c r="D97" s="224"/>
      <c r="E97" s="91"/>
      <c r="F97" s="178"/>
      <c r="H97" s="88"/>
      <c r="I97" s="92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23.25" customHeight="1">
      <c r="A98" s="83"/>
      <c r="B98" s="66"/>
      <c r="C98" s="67"/>
      <c r="D98" s="198" t="s">
        <v>56</v>
      </c>
      <c r="E98" s="199" t="s">
        <v>57</v>
      </c>
      <c r="F98" s="200" t="s">
        <v>58</v>
      </c>
      <c r="G98" s="199" t="s">
        <v>59</v>
      </c>
      <c r="H98" s="88"/>
      <c r="I98" s="92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41.25" customHeight="1">
      <c r="A99" s="83"/>
      <c r="B99" s="70" t="s">
        <v>145</v>
      </c>
      <c r="C99" s="71" t="s">
        <v>146</v>
      </c>
      <c r="D99" s="225"/>
      <c r="E99" s="226"/>
      <c r="F99" s="227"/>
      <c r="G99" s="226"/>
      <c r="H99" s="88"/>
      <c r="I99" s="92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89.25">
      <c r="A100" s="83"/>
      <c r="B100" s="66" t="s">
        <v>73</v>
      </c>
      <c r="C100" s="94" t="s">
        <v>147</v>
      </c>
      <c r="D100" s="219"/>
      <c r="E100" s="219"/>
      <c r="F100" s="219"/>
      <c r="G100" s="219"/>
      <c r="H100" s="88"/>
      <c r="I100" s="92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30" customHeight="1">
      <c r="A101" s="83"/>
      <c r="B101" s="66"/>
      <c r="C101" s="114" t="s">
        <v>148</v>
      </c>
      <c r="D101" s="107" t="s">
        <v>208</v>
      </c>
      <c r="E101" s="108">
        <v>5</v>
      </c>
      <c r="F101" s="190">
        <v>0</v>
      </c>
      <c r="G101" s="190">
        <f>+F101*E101</f>
        <v>0</v>
      </c>
      <c r="H101" s="88"/>
      <c r="I101" s="92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15" customHeight="1">
      <c r="A102" s="83"/>
      <c r="B102" s="66"/>
      <c r="C102" s="115"/>
      <c r="D102" s="192"/>
      <c r="E102" s="193"/>
      <c r="F102" s="228"/>
      <c r="G102" s="228"/>
      <c r="H102" s="88"/>
      <c r="I102" s="9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24.75" customHeight="1">
      <c r="A103" s="83"/>
      <c r="B103" s="66"/>
      <c r="C103" s="90" t="s">
        <v>149</v>
      </c>
      <c r="D103" s="194"/>
      <c r="E103" s="195"/>
      <c r="F103" s="229"/>
      <c r="G103" s="197">
        <f>SUM(G100:G102)</f>
        <v>0</v>
      </c>
      <c r="H103" s="88"/>
      <c r="I103" s="92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12.75">
      <c r="A104" s="83"/>
      <c r="B104" s="66"/>
      <c r="C104" s="116"/>
      <c r="D104" s="230"/>
      <c r="E104" s="231"/>
      <c r="F104" s="232"/>
      <c r="G104" s="233"/>
      <c r="H104" s="88"/>
      <c r="I104" s="92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43.5" customHeight="1">
      <c r="A105" s="83"/>
      <c r="B105" s="78"/>
      <c r="C105" s="75"/>
      <c r="D105" s="234"/>
      <c r="E105" s="226"/>
      <c r="F105" s="227"/>
      <c r="G105" s="236"/>
      <c r="H105" s="88"/>
      <c r="I105" s="92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24.75" customHeight="1">
      <c r="A106" s="83"/>
      <c r="B106" s="78"/>
      <c r="C106" s="75"/>
      <c r="D106" s="198" t="s">
        <v>56</v>
      </c>
      <c r="E106" s="199" t="s">
        <v>57</v>
      </c>
      <c r="F106" s="200" t="s">
        <v>58</v>
      </c>
      <c r="G106" s="199" t="s">
        <v>59</v>
      </c>
      <c r="H106" s="88"/>
      <c r="I106" s="92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12.75">
      <c r="A107" s="65"/>
      <c r="B107" s="70" t="s">
        <v>165</v>
      </c>
      <c r="C107" s="71" t="s">
        <v>166</v>
      </c>
      <c r="D107" s="179"/>
      <c r="E107" s="180"/>
      <c r="F107" s="181"/>
      <c r="G107" s="181"/>
      <c r="H107" s="88"/>
      <c r="I107" s="92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12.75" customHeight="1">
      <c r="A108" s="83"/>
      <c r="B108" s="66"/>
      <c r="C108" s="67"/>
      <c r="D108" s="177"/>
      <c r="E108" s="91"/>
      <c r="F108" s="178"/>
      <c r="G108" s="178"/>
      <c r="H108" s="88"/>
      <c r="I108" s="92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26.25" customHeight="1">
      <c r="A109" s="83"/>
      <c r="B109" s="66"/>
      <c r="C109" s="137" t="s">
        <v>167</v>
      </c>
      <c r="D109" s="177"/>
      <c r="E109" s="91"/>
      <c r="F109" s="178"/>
      <c r="G109" s="178"/>
      <c r="H109" s="88"/>
      <c r="I109" s="92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117" customHeight="1">
      <c r="A110" s="83"/>
      <c r="B110" s="66" t="s">
        <v>73</v>
      </c>
      <c r="C110" s="94" t="s">
        <v>168</v>
      </c>
      <c r="D110" s="177"/>
      <c r="E110" s="91"/>
      <c r="F110" s="178"/>
      <c r="G110" s="178"/>
      <c r="H110" s="88"/>
      <c r="I110" s="92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15" customHeight="1">
      <c r="A111" s="83"/>
      <c r="B111" s="66"/>
      <c r="C111" s="94" t="s">
        <v>169</v>
      </c>
      <c r="D111" s="107" t="s">
        <v>208</v>
      </c>
      <c r="E111" s="108">
        <v>25</v>
      </c>
      <c r="F111" s="188">
        <v>0</v>
      </c>
      <c r="G111" s="189">
        <f>+F111*E111</f>
        <v>0</v>
      </c>
      <c r="H111" s="88"/>
      <c r="I111" s="92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12.75" customHeight="1">
      <c r="A112" s="83"/>
      <c r="B112" s="66"/>
      <c r="C112" s="67"/>
      <c r="D112" s="192"/>
      <c r="E112" s="193"/>
      <c r="F112" s="237"/>
      <c r="G112" s="237"/>
      <c r="H112" s="88"/>
      <c r="I112" s="9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20.25" customHeight="1">
      <c r="A113" s="88"/>
      <c r="B113" s="89"/>
      <c r="C113" s="90" t="s">
        <v>171</v>
      </c>
      <c r="D113" s="194"/>
      <c r="E113" s="195"/>
      <c r="F113" s="235"/>
      <c r="G113" s="197">
        <f>SUM(G111:G112)</f>
        <v>0</v>
      </c>
      <c r="H113" s="88"/>
      <c r="I113" s="92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69.75" customHeight="1">
      <c r="A114" s="88"/>
      <c r="B114" s="92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12.75">
      <c r="A115" s="88"/>
      <c r="B115" s="92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28.5" customHeight="1">
      <c r="A116" s="88"/>
      <c r="B116" s="92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12.75" customHeight="1">
      <c r="A117" s="88"/>
      <c r="B117" s="92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12.75">
      <c r="A118" s="88"/>
      <c r="B118" s="92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15" customHeight="1">
      <c r="A119" s="88"/>
      <c r="B119" s="92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12.75" customHeight="1">
      <c r="A120" s="88"/>
      <c r="B120" s="92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12.75" customHeight="1">
      <c r="A121" s="88"/>
      <c r="B121" s="92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15" customHeight="1">
      <c r="A122" s="88"/>
      <c r="B122" s="9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37.5" customHeight="1">
      <c r="A123" s="88"/>
      <c r="B123" s="92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12.75">
      <c r="A124" s="88"/>
      <c r="B124" s="92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26.25" customHeight="1">
      <c r="A125" s="88"/>
      <c r="B125" s="92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12.75">
      <c r="A126" s="88"/>
      <c r="B126" s="92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78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17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151.5" customHeight="1"/>
    <row r="130" spans="1:255" ht="51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51.7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17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37.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18.7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25.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17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25.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19.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39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12.7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42" customHeight="1">
      <c r="A142" s="111"/>
      <c r="B142" s="111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12.7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113"/>
      <c r="B144" s="113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5" ht="15.75">
      <c r="A145" s="113"/>
      <c r="B145" s="113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5" ht="12.75">
      <c r="A146" s="88"/>
      <c r="B146" s="92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5" ht="12.75">
      <c r="A147" s="88"/>
      <c r="B147" s="92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5" ht="12.75">
      <c r="A148" s="88"/>
      <c r="B148" s="92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5" ht="25.5" customHeight="1">
      <c r="A149" s="88"/>
      <c r="B149" s="92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5" ht="12.75">
      <c r="A150" s="88"/>
      <c r="B150" s="92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5" ht="44.25" customHeight="1">
      <c r="A151" s="88"/>
      <c r="B151" s="92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5" ht="14.25" customHeight="1">
      <c r="A152" s="88"/>
      <c r="B152" s="9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5" ht="27" customHeight="1">
      <c r="A153" s="88"/>
      <c r="B153" s="92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5" ht="12.75">
      <c r="A154" s="88"/>
      <c r="B154" s="92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5" ht="12.75">
      <c r="A155" s="88"/>
      <c r="B155" s="92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5" s="117" customFormat="1" ht="22.35" customHeight="1">
      <c r="A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IM156" s="121"/>
    </row>
    <row r="157" spans="1:255" s="121" customFormat="1">
      <c r="A157" s="120"/>
      <c r="B157" s="117"/>
      <c r="C157" s="117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L157" s="117"/>
      <c r="IN157" s="117"/>
      <c r="IO157" s="117"/>
    </row>
    <row r="158" spans="1:255" s="121" customFormat="1">
      <c r="A158" s="120"/>
      <c r="B158" s="117"/>
      <c r="C158" s="117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L158" s="117"/>
      <c r="IN158" s="117"/>
      <c r="IO158" s="117"/>
    </row>
    <row r="159" spans="1:255" s="121" customFormat="1">
      <c r="A159" s="120"/>
      <c r="B159" s="117"/>
      <c r="C159" s="117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L159" s="117"/>
      <c r="IN159" s="117"/>
      <c r="IO159" s="117"/>
    </row>
    <row r="160" spans="1:255" s="121" customFormat="1">
      <c r="A160" s="120"/>
      <c r="B160" s="117"/>
      <c r="C160" s="117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L160" s="117"/>
      <c r="IN160" s="117"/>
      <c r="IO160" s="117"/>
    </row>
    <row r="161" spans="1:249" s="121" customFormat="1" ht="14.85" customHeight="1">
      <c r="A161" s="120"/>
      <c r="B161" s="117"/>
      <c r="C161" s="117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N161" s="117"/>
      <c r="IO161" s="117"/>
    </row>
    <row r="162" spans="1:249" s="117" customFormat="1" ht="15.6" customHeight="1">
      <c r="A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IM162" s="121"/>
    </row>
    <row r="163" spans="1:249" s="121" customFormat="1">
      <c r="A163" s="120"/>
      <c r="B163" s="117"/>
      <c r="C163" s="117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L163" s="117"/>
      <c r="IN163" s="117"/>
      <c r="IO163" s="117"/>
    </row>
    <row r="164" spans="1:249" s="117" customFormat="1" ht="12.75"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</row>
    <row r="165" spans="1:249" s="117" customFormat="1" ht="12.75"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</row>
    <row r="166" spans="1:249" s="121" customFormat="1" ht="21.6" customHeight="1">
      <c r="A166" s="127"/>
      <c r="B166" s="129"/>
      <c r="C166" s="120"/>
      <c r="D166" s="117"/>
      <c r="E166" s="117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  <c r="IN166" s="117"/>
    </row>
    <row r="167" spans="1:249" s="121" customFormat="1" ht="101.25" customHeight="1">
      <c r="A167" s="127"/>
      <c r="B167" s="129"/>
      <c r="C167" s="120"/>
      <c r="D167" s="117"/>
      <c r="E167" s="117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  <c r="IN167" s="117"/>
    </row>
    <row r="168" spans="1:249" s="121" customFormat="1" ht="12.75" customHeight="1">
      <c r="A168" s="127"/>
      <c r="B168" s="129"/>
      <c r="C168" s="120"/>
      <c r="D168" s="120"/>
      <c r="E168" s="117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  <c r="IN168" s="117"/>
    </row>
    <row r="169" spans="1:249" s="121" customFormat="1" ht="96.75" customHeight="1">
      <c r="A169" s="127"/>
      <c r="B169" s="129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  <c r="IN169" s="117"/>
    </row>
    <row r="170" spans="1:249" s="121" customFormat="1" ht="120.75" customHeight="1">
      <c r="A170" s="127"/>
      <c r="B170" s="129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  <c r="IN170" s="117"/>
    </row>
    <row r="171" spans="1:249" s="121" customFormat="1" ht="16.350000000000001" customHeight="1">
      <c r="A171" s="127"/>
      <c r="B171" s="129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  <c r="IN171" s="117"/>
    </row>
    <row r="172" spans="1:249" s="121" customFormat="1" ht="114" customHeight="1">
      <c r="A172" s="127"/>
      <c r="B172" s="129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  <c r="IN172" s="117"/>
    </row>
    <row r="173" spans="1:249" s="121" customFormat="1" ht="21.6" customHeight="1">
      <c r="A173" s="127"/>
      <c r="B173" s="129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  <c r="IN173" s="117"/>
    </row>
    <row r="174" spans="1:249" s="121" customFormat="1" ht="9.75" customHeight="1">
      <c r="A174" s="127"/>
      <c r="B174" s="129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  <c r="IN174" s="117"/>
    </row>
    <row r="175" spans="1:249" s="121" customFormat="1" ht="104.25" customHeight="1">
      <c r="A175" s="127"/>
      <c r="B175" s="129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  <c r="IN175" s="117"/>
    </row>
    <row r="176" spans="1:249" s="121" customFormat="1" ht="19.5" customHeight="1">
      <c r="A176" s="127"/>
      <c r="B176" s="129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  <c r="IN176" s="117"/>
    </row>
    <row r="177" spans="1:255" s="121" customFormat="1" ht="65.25" customHeight="1">
      <c r="A177" s="127"/>
      <c r="B177" s="129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  <c r="IN177" s="117"/>
    </row>
    <row r="178" spans="1:255" s="117" customFormat="1" ht="12.75"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</row>
    <row r="179" spans="1:255" s="117" customFormat="1" ht="25.35" customHeight="1">
      <c r="A179" s="127"/>
      <c r="B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</row>
    <row r="180" spans="1:255" ht="15" customHeight="1">
      <c r="A180" s="113"/>
      <c r="B180" s="113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 s="113"/>
      <c r="B181" s="113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 s="88"/>
      <c r="B182" s="9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 s="88"/>
      <c r="B183" s="92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 s="88"/>
      <c r="B184" s="92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 s="88"/>
      <c r="B185" s="92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 s="88"/>
      <c r="B186" s="92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 s="88"/>
      <c r="B187" s="92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 s="88"/>
      <c r="B188" s="92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 s="88"/>
      <c r="B189" s="92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 s="88"/>
      <c r="B190" s="92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 s="88"/>
      <c r="B191" s="92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 s="88"/>
      <c r="B192" s="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1:255" ht="12.75">
      <c r="A193" s="88"/>
      <c r="B193" s="92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</row>
    <row r="194" spans="1:255" ht="12.75">
      <c r="A194" s="88"/>
      <c r="B194" s="92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</row>
    <row r="195" spans="1:255" ht="52.5" customHeight="1">
      <c r="A195" s="88"/>
      <c r="B195" s="92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</row>
    <row r="196" spans="1:255" ht="12.75">
      <c r="A196" s="88"/>
      <c r="B196" s="92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</row>
    <row r="197" spans="1:255" ht="12.75">
      <c r="A197" s="88"/>
      <c r="B197" s="92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</row>
    <row r="198" spans="1:255" ht="12.75">
      <c r="A198" s="88"/>
      <c r="B198" s="92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</row>
    <row r="199" spans="1:255" ht="34.5" customHeight="1">
      <c r="A199" s="88"/>
      <c r="B199" s="92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</row>
    <row r="200" spans="1:255" ht="12.75">
      <c r="A200" s="88"/>
      <c r="B200" s="92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</row>
    <row r="201" spans="1:255" ht="12.75">
      <c r="A201" s="88"/>
      <c r="B201" s="92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</row>
    <row r="202" spans="1:255" ht="12.75">
      <c r="A202" s="88"/>
      <c r="B202" s="9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</row>
    <row r="203" spans="1:255" ht="36" customHeight="1">
      <c r="A203" s="88"/>
      <c r="B203" s="92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</row>
    <row r="204" spans="1:255" ht="15.75">
      <c r="A204" s="64"/>
      <c r="B204" s="6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</row>
    <row r="205" spans="1:255" ht="12.75">
      <c r="A205" s="88"/>
      <c r="B205" s="92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</row>
    <row r="206" spans="1:255" ht="12.75">
      <c r="A206" s="88"/>
      <c r="B206" s="92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</row>
    <row r="207" spans="1:255" ht="12.75">
      <c r="A207" s="88"/>
      <c r="B207" s="92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</row>
    <row r="208" spans="1:255" ht="12.75">
      <c r="A208" s="88"/>
      <c r="B208" s="92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</row>
    <row r="209" spans="1:255" ht="33.75" customHeight="1">
      <c r="A209" s="88"/>
      <c r="B209" s="92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 s="88"/>
      <c r="B210" s="92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/>
      <c r="B211"/>
      <c r="C211"/>
      <c r="D211" s="223"/>
      <c r="E211" s="223"/>
      <c r="F211" s="223"/>
      <c r="G211" s="223"/>
      <c r="H211" s="88"/>
      <c r="I211" s="92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/>
      <c r="B212"/>
      <c r="C212"/>
      <c r="D212" s="223"/>
      <c r="E212" s="223"/>
      <c r="F212" s="223"/>
      <c r="G212" s="223"/>
      <c r="H212" s="88"/>
      <c r="I212" s="9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/>
      <c r="B213"/>
      <c r="C213"/>
      <c r="D213" s="223"/>
      <c r="E213" s="223"/>
      <c r="F213" s="223"/>
      <c r="G213" s="223"/>
      <c r="H213" s="88"/>
      <c r="I213" s="92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/>
      <c r="B214"/>
      <c r="C214"/>
      <c r="D214" s="223"/>
      <c r="E214" s="223"/>
      <c r="F214" s="223"/>
      <c r="G214" s="223"/>
      <c r="H214" s="88"/>
      <c r="I214" s="92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/>
      <c r="B215"/>
      <c r="C215"/>
      <c r="D215" s="223"/>
      <c r="E215" s="223"/>
      <c r="F215" s="223"/>
      <c r="G215" s="223"/>
      <c r="H215" s="88"/>
      <c r="I215" s="92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/>
      <c r="B216"/>
      <c r="C216"/>
      <c r="D216" s="223"/>
      <c r="E216" s="223"/>
      <c r="F216" s="223"/>
      <c r="G216" s="223"/>
      <c r="H216" s="88"/>
      <c r="I216" s="92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/>
      <c r="B217"/>
      <c r="C217"/>
      <c r="D217" s="223"/>
      <c r="E217" s="223"/>
      <c r="F217" s="223"/>
      <c r="G217" s="223"/>
      <c r="H217" s="88"/>
      <c r="I217" s="92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/>
      <c r="B218"/>
      <c r="C218"/>
      <c r="D218" s="223"/>
      <c r="E218" s="223"/>
      <c r="F218" s="223"/>
      <c r="G218" s="223"/>
      <c r="H218" s="88"/>
      <c r="I218" s="92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/>
      <c r="B219"/>
      <c r="C219"/>
      <c r="D219" s="223"/>
      <c r="E219" s="223"/>
      <c r="F219" s="223"/>
      <c r="G219" s="223"/>
      <c r="H219" s="88"/>
      <c r="I219" s="92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/>
      <c r="B220"/>
      <c r="C220"/>
      <c r="D220" s="223"/>
      <c r="E220" s="223"/>
      <c r="F220" s="223"/>
      <c r="G220" s="223"/>
      <c r="H220" s="88"/>
      <c r="I220" s="92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4:7" customFormat="1" ht="12.75">
      <c r="D529" s="223"/>
      <c r="E529" s="223"/>
      <c r="F529" s="223"/>
      <c r="G529" s="223"/>
    </row>
    <row r="530" spans="4:7" customFormat="1" ht="12.75">
      <c r="D530" s="223"/>
      <c r="E530" s="223"/>
      <c r="F530" s="223"/>
      <c r="G530" s="223"/>
    </row>
    <row r="531" spans="4:7" customFormat="1" ht="12.75">
      <c r="D531" s="223"/>
      <c r="E531" s="223"/>
      <c r="F531" s="223"/>
      <c r="G531" s="223"/>
    </row>
    <row r="532" spans="4:7" customFormat="1" ht="12.75">
      <c r="D532" s="223"/>
      <c r="E532" s="223"/>
      <c r="F532" s="223"/>
      <c r="G532" s="223"/>
    </row>
    <row r="533" spans="4:7" customFormat="1" ht="12.75">
      <c r="D533" s="223"/>
      <c r="E533" s="223"/>
      <c r="F533" s="223"/>
      <c r="G533" s="223"/>
    </row>
    <row r="534" spans="4:7" customFormat="1" ht="12.75">
      <c r="D534" s="223"/>
      <c r="E534" s="223"/>
      <c r="F534" s="223"/>
      <c r="G534" s="223"/>
    </row>
    <row r="535" spans="4:7" customFormat="1" ht="12.75">
      <c r="D535" s="223"/>
      <c r="E535" s="223"/>
      <c r="F535" s="223"/>
      <c r="G535" s="223"/>
    </row>
    <row r="536" spans="4:7" customFormat="1" ht="12.75">
      <c r="D536" s="223"/>
      <c r="E536" s="223"/>
      <c r="F536" s="223"/>
      <c r="G536" s="223"/>
    </row>
    <row r="537" spans="4:7" customFormat="1" ht="12.75">
      <c r="D537" s="223"/>
      <c r="E537" s="223"/>
      <c r="F537" s="223"/>
      <c r="G537" s="223"/>
    </row>
    <row r="538" spans="4:7" customFormat="1" ht="12.75">
      <c r="D538" s="223"/>
      <c r="E538" s="223"/>
      <c r="F538" s="223"/>
      <c r="G538" s="223"/>
    </row>
    <row r="539" spans="4:7" customFormat="1" ht="12.75">
      <c r="D539" s="223"/>
      <c r="E539" s="223"/>
      <c r="F539" s="223"/>
      <c r="G539" s="223"/>
    </row>
    <row r="540" spans="4:7" customFormat="1" ht="12.75">
      <c r="D540" s="223"/>
      <c r="E540" s="223"/>
      <c r="F540" s="223"/>
      <c r="G540" s="223"/>
    </row>
    <row r="541" spans="4:7" customFormat="1" ht="12.75">
      <c r="D541" s="223"/>
      <c r="E541" s="223"/>
      <c r="F541" s="223"/>
      <c r="G541" s="223"/>
    </row>
    <row r="542" spans="4:7" customFormat="1" ht="12.75">
      <c r="D542" s="223"/>
      <c r="E542" s="223"/>
      <c r="F542" s="223"/>
      <c r="G542" s="223"/>
    </row>
    <row r="543" spans="4:7" customFormat="1" ht="12.75">
      <c r="D543" s="223"/>
      <c r="E543" s="223"/>
      <c r="F543" s="223"/>
      <c r="G543" s="223"/>
    </row>
    <row r="544" spans="4:7" customFormat="1" ht="12.75">
      <c r="D544" s="223"/>
      <c r="E544" s="223"/>
      <c r="F544" s="223"/>
      <c r="G544" s="223"/>
    </row>
    <row r="545" spans="4:7" customFormat="1" ht="12.75">
      <c r="D545" s="223"/>
      <c r="E545" s="223"/>
      <c r="F545" s="223"/>
      <c r="G545" s="223"/>
    </row>
    <row r="546" spans="4:7" customFormat="1" ht="12.75">
      <c r="D546" s="223"/>
      <c r="E546" s="223"/>
      <c r="F546" s="223"/>
      <c r="G546" s="223"/>
    </row>
    <row r="547" spans="4:7" customFormat="1" ht="12.75">
      <c r="D547" s="223"/>
      <c r="E547" s="223"/>
      <c r="F547" s="223"/>
      <c r="G547" s="223"/>
    </row>
    <row r="548" spans="4:7" customFormat="1" ht="12.75">
      <c r="D548" s="223"/>
      <c r="E548" s="223"/>
      <c r="F548" s="223"/>
      <c r="G548" s="223"/>
    </row>
    <row r="549" spans="4:7" customFormat="1" ht="12.75">
      <c r="D549" s="223"/>
      <c r="E549" s="223"/>
      <c r="F549" s="223"/>
      <c r="G549" s="223"/>
    </row>
    <row r="550" spans="4:7" customFormat="1" ht="12.75">
      <c r="D550" s="223"/>
      <c r="E550" s="223"/>
      <c r="F550" s="223"/>
      <c r="G550" s="223"/>
    </row>
    <row r="551" spans="4:7" customFormat="1" ht="12.75">
      <c r="D551" s="223"/>
      <c r="E551" s="223"/>
      <c r="F551" s="223"/>
      <c r="G551" s="223"/>
    </row>
    <row r="552" spans="4:7" customFormat="1" ht="12.75">
      <c r="D552" s="223"/>
      <c r="E552" s="223"/>
      <c r="F552" s="223"/>
      <c r="G552" s="223"/>
    </row>
    <row r="553" spans="4:7" customFormat="1" ht="12.75">
      <c r="D553" s="223"/>
      <c r="E553" s="223"/>
      <c r="F553" s="223"/>
      <c r="G553" s="223"/>
    </row>
    <row r="554" spans="4:7" customFormat="1" ht="12.75">
      <c r="D554" s="223"/>
      <c r="E554" s="223"/>
      <c r="F554" s="223"/>
      <c r="G554" s="223"/>
    </row>
    <row r="555" spans="4:7" customFormat="1" ht="12.75">
      <c r="D555" s="223"/>
      <c r="E555" s="223"/>
      <c r="F555" s="223"/>
      <c r="G555" s="223"/>
    </row>
    <row r="556" spans="4:7" customFormat="1" ht="12.75">
      <c r="D556" s="223"/>
      <c r="E556" s="223"/>
      <c r="F556" s="223"/>
      <c r="G556" s="223"/>
    </row>
    <row r="557" spans="4:7" customFormat="1" ht="12.75">
      <c r="D557" s="223"/>
      <c r="E557" s="223"/>
      <c r="F557" s="223"/>
      <c r="G557" s="223"/>
    </row>
    <row r="558" spans="4:7" customFormat="1" ht="12.75">
      <c r="D558" s="223"/>
      <c r="E558" s="223"/>
      <c r="F558" s="223"/>
      <c r="G558" s="223"/>
    </row>
    <row r="559" spans="4:7" customFormat="1" ht="12.75">
      <c r="D559" s="223"/>
      <c r="E559" s="223"/>
      <c r="F559" s="223"/>
      <c r="G559" s="223"/>
    </row>
    <row r="560" spans="4:7" customFormat="1" ht="12.75">
      <c r="D560" s="223"/>
      <c r="E560" s="223"/>
      <c r="F560" s="223"/>
      <c r="G560" s="223"/>
    </row>
    <row r="561" spans="4:7" customFormat="1" ht="12.75">
      <c r="D561" s="223"/>
      <c r="E561" s="223"/>
      <c r="F561" s="223"/>
      <c r="G561" s="223"/>
    </row>
    <row r="562" spans="4:7" customFormat="1" ht="12.75">
      <c r="D562" s="223"/>
      <c r="E562" s="223"/>
      <c r="F562" s="223"/>
      <c r="G562" s="223"/>
    </row>
    <row r="563" spans="4:7" customFormat="1" ht="12.75">
      <c r="D563" s="223"/>
      <c r="E563" s="223"/>
      <c r="F563" s="223"/>
      <c r="G563" s="223"/>
    </row>
    <row r="564" spans="4:7" customFormat="1" ht="12.75">
      <c r="D564" s="223"/>
      <c r="E564" s="223"/>
      <c r="F564" s="223"/>
      <c r="G564" s="223"/>
    </row>
    <row r="565" spans="4:7" customFormat="1" ht="12.75">
      <c r="D565" s="223"/>
      <c r="E565" s="223"/>
      <c r="F565" s="223"/>
      <c r="G565" s="223"/>
    </row>
    <row r="566" spans="4:7" customFormat="1" ht="12.75">
      <c r="D566" s="223"/>
      <c r="E566" s="223"/>
      <c r="F566" s="223"/>
      <c r="G566" s="223"/>
    </row>
    <row r="567" spans="4:7" customFormat="1" ht="12.75">
      <c r="D567" s="223"/>
      <c r="E567" s="223"/>
      <c r="F567" s="223"/>
      <c r="G567" s="223"/>
    </row>
    <row r="568" spans="4:7" customFormat="1" ht="12.75">
      <c r="D568" s="223"/>
      <c r="E568" s="223"/>
      <c r="F568" s="223"/>
      <c r="G568" s="223"/>
    </row>
    <row r="569" spans="4:7" customFormat="1" ht="12.75">
      <c r="D569" s="223"/>
      <c r="E569" s="223"/>
      <c r="F569" s="223"/>
      <c r="G569" s="223"/>
    </row>
    <row r="570" spans="4:7" customFormat="1" ht="12.75">
      <c r="D570" s="223"/>
      <c r="E570" s="223"/>
      <c r="F570" s="223"/>
      <c r="G570" s="223"/>
    </row>
    <row r="571" spans="4:7" customFormat="1" ht="12.75">
      <c r="D571" s="223"/>
      <c r="E571" s="223"/>
      <c r="F571" s="223"/>
      <c r="G571" s="223"/>
    </row>
    <row r="572" spans="4:7" customFormat="1" ht="12.75">
      <c r="D572" s="223"/>
      <c r="E572" s="223"/>
      <c r="F572" s="223"/>
      <c r="G572" s="223"/>
    </row>
    <row r="573" spans="4:7" customFormat="1" ht="12.75">
      <c r="D573" s="223"/>
      <c r="E573" s="223"/>
      <c r="F573" s="223"/>
      <c r="G573" s="223"/>
    </row>
    <row r="574" spans="4:7" customFormat="1" ht="12.75">
      <c r="D574" s="223"/>
      <c r="E574" s="223"/>
      <c r="F574" s="223"/>
      <c r="G574" s="223"/>
    </row>
    <row r="575" spans="4:7" customFormat="1" ht="12.75">
      <c r="D575" s="223"/>
      <c r="E575" s="223"/>
      <c r="F575" s="223"/>
      <c r="G575" s="223"/>
    </row>
    <row r="576" spans="4:7" customFormat="1" ht="12.75">
      <c r="D576" s="223"/>
      <c r="E576" s="223"/>
      <c r="F576" s="223"/>
      <c r="G576" s="223"/>
    </row>
    <row r="577" spans="1:7" customFormat="1" ht="12.75">
      <c r="D577" s="223"/>
      <c r="E577" s="223"/>
      <c r="F577" s="223"/>
      <c r="G577" s="223"/>
    </row>
    <row r="578" spans="1:7" customFormat="1" ht="12.75">
      <c r="D578" s="223"/>
      <c r="E578" s="223"/>
      <c r="F578" s="223"/>
      <c r="G578" s="223"/>
    </row>
    <row r="579" spans="1:7" customFormat="1" ht="12.75">
      <c r="D579" s="223"/>
      <c r="E579" s="223"/>
      <c r="F579" s="223"/>
      <c r="G579" s="223"/>
    </row>
    <row r="580" spans="1:7" customFormat="1" ht="12.75">
      <c r="D580" s="223"/>
      <c r="E580" s="223"/>
      <c r="F580" s="223"/>
      <c r="G580" s="223"/>
    </row>
    <row r="581" spans="1:7" customFormat="1" ht="12.75">
      <c r="D581" s="223"/>
      <c r="E581" s="223"/>
      <c r="F581" s="223"/>
      <c r="G581" s="223"/>
    </row>
    <row r="582" spans="1:7" customFormat="1" ht="12.75">
      <c r="D582" s="223"/>
      <c r="E582" s="223"/>
      <c r="F582" s="223"/>
      <c r="G582" s="223"/>
    </row>
    <row r="583" spans="1:7" customFormat="1" ht="12.75">
      <c r="D583" s="223"/>
      <c r="E583" s="223"/>
      <c r="F583" s="223"/>
      <c r="G583" s="223"/>
    </row>
    <row r="584" spans="1:7" customFormat="1" ht="12.75">
      <c r="D584" s="223"/>
      <c r="E584" s="223"/>
      <c r="F584" s="223"/>
      <c r="G584" s="223"/>
    </row>
    <row r="585" spans="1:7" customFormat="1" ht="12.75">
      <c r="A585" s="25"/>
      <c r="B585" s="26"/>
      <c r="C585" s="27"/>
      <c r="D585" s="164"/>
      <c r="E585" s="65"/>
      <c r="F585" s="164"/>
      <c r="G585" s="165"/>
    </row>
    <row r="586" spans="1:7" customFormat="1" ht="12.75">
      <c r="A586" s="25"/>
      <c r="B586" s="26"/>
      <c r="C586" s="27"/>
      <c r="D586" s="164"/>
      <c r="E586" s="65"/>
      <c r="F586" s="164"/>
      <c r="G586" s="165"/>
    </row>
    <row r="587" spans="1:7" customFormat="1" ht="12.75">
      <c r="A587" s="25"/>
      <c r="B587" s="26"/>
      <c r="C587" s="27"/>
      <c r="D587" s="164"/>
      <c r="E587" s="65"/>
      <c r="F587" s="164"/>
      <c r="G587" s="165"/>
    </row>
    <row r="588" spans="1:7" customFormat="1" ht="12.75">
      <c r="A588" s="25"/>
      <c r="B588" s="26"/>
      <c r="C588" s="27"/>
      <c r="D588" s="164"/>
      <c r="E588" s="65"/>
      <c r="F588" s="164"/>
      <c r="G588" s="165"/>
    </row>
    <row r="589" spans="1:7" customFormat="1" ht="12.75">
      <c r="A589" s="25"/>
      <c r="B589" s="26"/>
      <c r="C589" s="27"/>
      <c r="D589" s="164"/>
      <c r="E589" s="65"/>
      <c r="F589" s="164"/>
      <c r="G589" s="165"/>
    </row>
    <row r="590" spans="1:7" customFormat="1" ht="12.75">
      <c r="A590" s="25"/>
      <c r="B590" s="26"/>
      <c r="C590" s="27"/>
      <c r="D590" s="164"/>
      <c r="E590" s="65"/>
      <c r="F590" s="164"/>
      <c r="G590" s="165"/>
    </row>
    <row r="591" spans="1:7" customFormat="1" ht="12.75">
      <c r="A591" s="25"/>
      <c r="B591" s="26"/>
      <c r="C591" s="27"/>
      <c r="D591" s="164"/>
      <c r="E591" s="65"/>
      <c r="F591" s="164"/>
      <c r="G591" s="165"/>
    </row>
    <row r="592" spans="1:7" customFormat="1" ht="12.75">
      <c r="A592" s="25"/>
      <c r="B592" s="26"/>
      <c r="C592" s="27"/>
      <c r="D592" s="164"/>
      <c r="E592" s="65"/>
      <c r="F592" s="164"/>
      <c r="G592" s="165"/>
    </row>
    <row r="593" spans="1:7" customFormat="1" ht="12.75">
      <c r="A593" s="25"/>
      <c r="B593" s="26"/>
      <c r="C593" s="27"/>
      <c r="D593" s="164"/>
      <c r="E593" s="65"/>
      <c r="F593" s="164"/>
      <c r="G593" s="165"/>
    </row>
    <row r="594" spans="1:7" customFormat="1" ht="12.75">
      <c r="A594" s="25"/>
      <c r="B594" s="26"/>
      <c r="C594" s="27"/>
      <c r="D594" s="164"/>
      <c r="E594" s="65"/>
      <c r="F594" s="164"/>
      <c r="G594" s="165"/>
    </row>
    <row r="595" spans="1:7" customFormat="1" ht="12.75">
      <c r="A595" s="25"/>
      <c r="B595" s="26"/>
      <c r="C595" s="27"/>
      <c r="D595" s="164"/>
      <c r="E595" s="65"/>
      <c r="F595" s="164"/>
      <c r="G595" s="165"/>
    </row>
    <row r="596" spans="1:7" customFormat="1" ht="12.75">
      <c r="A596" s="25"/>
      <c r="B596" s="26"/>
      <c r="C596" s="27"/>
      <c r="D596" s="164"/>
      <c r="E596" s="65"/>
      <c r="F596" s="164"/>
      <c r="G596" s="165"/>
    </row>
    <row r="597" spans="1:7" customFormat="1" ht="12.75">
      <c r="A597" s="25"/>
      <c r="B597" s="26"/>
      <c r="C597" s="27"/>
      <c r="D597" s="164"/>
      <c r="E597" s="65"/>
      <c r="F597" s="164"/>
      <c r="G597" s="165"/>
    </row>
    <row r="598" spans="1:7" customFormat="1" ht="12.75">
      <c r="A598" s="25"/>
      <c r="B598" s="26"/>
      <c r="C598" s="27"/>
      <c r="D598" s="164"/>
      <c r="E598" s="65"/>
      <c r="F598" s="164"/>
      <c r="G598" s="165"/>
    </row>
    <row r="599" spans="1:7" customFormat="1" ht="12.75">
      <c r="A599" s="25"/>
      <c r="B599" s="26"/>
      <c r="C599" s="27"/>
      <c r="D599" s="164"/>
      <c r="E599" s="65"/>
      <c r="F599" s="164"/>
      <c r="G599" s="165"/>
    </row>
    <row r="600" spans="1:7" customFormat="1" ht="12.75">
      <c r="A600" s="25"/>
      <c r="B600" s="26"/>
      <c r="C600" s="27"/>
      <c r="D600" s="164"/>
      <c r="E600" s="65"/>
      <c r="F600" s="164"/>
      <c r="G600" s="165"/>
    </row>
    <row r="601" spans="1:7" customFormat="1" ht="12.75">
      <c r="A601" s="25"/>
      <c r="B601" s="26"/>
      <c r="C601" s="27"/>
      <c r="D601" s="164"/>
      <c r="E601" s="65"/>
      <c r="F601" s="164"/>
      <c r="G601" s="165"/>
    </row>
    <row r="602" spans="1:7" customFormat="1" ht="12.75">
      <c r="A602" s="25"/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70"/>
  <sheetViews>
    <sheetView zoomScale="95" zoomScaleNormal="95" workbookViewId="0">
      <selection activeCell="F19" sqref="F19:G19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8" style="164" customWidth="1"/>
    <col min="7" max="7" width="19.28515625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/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/>
      <c r="D2" s="155"/>
      <c r="E2" s="273" t="str">
        <f>VLOOKUP($C$3,gorenjska!$A$2:$N$15,3)</f>
        <v>SAVSKA CESTA 18 A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8</v>
      </c>
      <c r="D3" s="156"/>
      <c r="E3" s="157">
        <f>VLOOKUP($C$3,gorenjska!$A$2:$N$15,4)</f>
        <v>4000</v>
      </c>
      <c r="F3" s="274" t="str">
        <f>VLOOKUP($C$3,gorenjska!$A$2:$N$15,5)</f>
        <v>KRANJ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/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27" customHeight="1">
      <c r="B8" s="30"/>
      <c r="C8" s="276" t="str">
        <f>VLOOKUP($C$3,gorenjska!$A$2:$N$15,12)</f>
        <v>SANACIJA VSEH STROPOV RAZEN KOPALNICA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8.600000000000001" customHeight="1">
      <c r="B10" s="30"/>
      <c r="C10" s="41"/>
      <c r="D10" s="162"/>
      <c r="E10" s="163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18" customHeight="1">
      <c r="B11" s="30"/>
      <c r="C11" s="268"/>
      <c r="D11" s="268"/>
      <c r="E11" s="268"/>
      <c r="F11" s="268"/>
      <c r="G11" s="268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25.5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15.75" customHeight="1">
      <c r="B14" s="30"/>
      <c r="C14" s="271" t="s">
        <v>231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G50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G60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/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24.4" customHeight="1">
      <c r="B26" s="49"/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33.6" customHeight="1">
      <c r="B28" s="49"/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24.4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24.4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34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26.25" customHeight="1">
      <c r="A48" s="83"/>
      <c r="B48" s="66" t="s">
        <v>75</v>
      </c>
      <c r="C48" s="85" t="s">
        <v>212</v>
      </c>
      <c r="D48" s="107" t="s">
        <v>208</v>
      </c>
      <c r="E48" s="187">
        <v>79.83</v>
      </c>
      <c r="F48" s="190">
        <v>0</v>
      </c>
      <c r="G48" s="189">
        <f>+F48*E48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86"/>
      <c r="C49" s="87"/>
      <c r="D49" s="107"/>
      <c r="E49" s="187"/>
      <c r="F49" s="188"/>
      <c r="G49" s="189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88"/>
      <c r="B50" s="89"/>
      <c r="C50" s="90" t="s">
        <v>98</v>
      </c>
      <c r="D50" s="194"/>
      <c r="E50" s="195"/>
      <c r="F50" s="196"/>
      <c r="G50" s="197">
        <f>SUM(G46:G49)</f>
        <v>0</v>
      </c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70"/>
      <c r="C51" s="85"/>
      <c r="D51" s="177"/>
      <c r="E51" s="91"/>
      <c r="F51" s="185"/>
      <c r="G51" s="178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63" t="s">
        <v>99</v>
      </c>
      <c r="B52" s="64" t="s">
        <v>100</v>
      </c>
      <c r="C52" s="64"/>
      <c r="D52" s="64"/>
      <c r="E52" s="64"/>
      <c r="F52" s="64"/>
      <c r="G52" s="64"/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12.75">
      <c r="A53" s="83"/>
      <c r="B53" s="78"/>
      <c r="C53" s="75"/>
      <c r="D53" s="234"/>
      <c r="E53" s="226"/>
      <c r="F53" s="227"/>
      <c r="G53" s="236"/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24.75" customHeight="1">
      <c r="A54" s="83"/>
      <c r="B54" s="78"/>
      <c r="C54" s="75"/>
      <c r="D54" s="198" t="s">
        <v>56</v>
      </c>
      <c r="E54" s="199" t="s">
        <v>57</v>
      </c>
      <c r="F54" s="200" t="s">
        <v>58</v>
      </c>
      <c r="G54" s="199" t="s">
        <v>59</v>
      </c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12.75">
      <c r="A55" s="65"/>
      <c r="B55" s="70" t="s">
        <v>165</v>
      </c>
      <c r="C55" s="71" t="s">
        <v>166</v>
      </c>
      <c r="D55" s="179"/>
      <c r="E55" s="180"/>
      <c r="F55" s="181"/>
      <c r="G55" s="181"/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27" customHeight="1">
      <c r="A56" s="83"/>
      <c r="B56" s="66"/>
      <c r="C56" s="67"/>
      <c r="D56" s="177"/>
      <c r="E56" s="91"/>
      <c r="F56" s="178"/>
      <c r="G56" s="178"/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4.25" customHeight="1">
      <c r="A57" s="83"/>
      <c r="B57" s="66"/>
      <c r="C57" s="137" t="s">
        <v>167</v>
      </c>
      <c r="D57" s="177"/>
      <c r="E57" s="91"/>
      <c r="F57" s="178"/>
      <c r="G57" s="178"/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69.75" customHeight="1">
      <c r="A58" s="83"/>
      <c r="B58" s="66" t="s">
        <v>73</v>
      </c>
      <c r="C58" s="94" t="s">
        <v>213</v>
      </c>
      <c r="D58" s="107" t="s">
        <v>208</v>
      </c>
      <c r="E58" s="108">
        <v>79.83</v>
      </c>
      <c r="F58" s="188">
        <v>0</v>
      </c>
      <c r="G58" s="189">
        <f>+F58*E58</f>
        <v>0</v>
      </c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6.5" customHeight="1">
      <c r="A59" s="83"/>
      <c r="B59" s="66"/>
      <c r="C59" s="67"/>
      <c r="D59" s="192"/>
      <c r="E59" s="193"/>
      <c r="F59" s="237"/>
      <c r="G59" s="237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28.5" customHeight="1">
      <c r="A60" s="88"/>
      <c r="B60" s="89"/>
      <c r="C60" s="90" t="s">
        <v>171</v>
      </c>
      <c r="D60" s="194"/>
      <c r="E60" s="195"/>
      <c r="F60" s="235"/>
      <c r="G60" s="197">
        <f>SUM(G58:G59)</f>
        <v>0</v>
      </c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4.25" customHeight="1">
      <c r="A61" s="83"/>
      <c r="B61" s="93"/>
      <c r="C61" s="99"/>
      <c r="F61" s="165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37.5" customHeight="1">
      <c r="A62" s="68"/>
      <c r="B62" s="69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4.25" customHeight="1">
      <c r="A63" s="68"/>
      <c r="B63" s="69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24.75" customHeight="1">
      <c r="A64" s="68"/>
      <c r="B64" s="69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12.75">
      <c r="A65" s="68"/>
      <c r="B65" s="69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36.75" customHeight="1">
      <c r="A66" s="68"/>
      <c r="B66" s="69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12.75">
      <c r="A67" s="68"/>
      <c r="B67" s="69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15.75">
      <c r="A68" s="64"/>
      <c r="B68" s="64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12.75">
      <c r="A69" s="91"/>
      <c r="B69" s="92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12.75">
      <c r="A70" s="91"/>
      <c r="B70" s="69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12.75">
      <c r="A71" s="91"/>
      <c r="B71" s="69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29.25" customHeight="1">
      <c r="A72" s="91"/>
      <c r="B72" s="69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12.75">
      <c r="A73" s="91"/>
      <c r="B73" s="69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24.75" customHeight="1">
      <c r="A74" s="91"/>
      <c r="B74" s="69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12.75">
      <c r="A75" s="97"/>
      <c r="B75" s="69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26.25" customHeight="1">
      <c r="A76" s="97"/>
      <c r="B76" s="69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12.75">
      <c r="A77" s="97"/>
      <c r="B77" s="69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12.75">
      <c r="A78" s="91"/>
      <c r="B78" s="92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12.75">
      <c r="A79" s="91"/>
      <c r="B79" s="92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54.75" customHeight="1">
      <c r="A80" s="91"/>
      <c r="B80" s="92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12.75">
      <c r="A81" s="88"/>
      <c r="B81" s="92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27" customHeight="1">
      <c r="A82" s="88"/>
      <c r="B82" s="9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12.75">
      <c r="A83" s="88"/>
      <c r="B83" s="92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2.75">
      <c r="A84" s="88"/>
      <c r="B84" s="92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12.75">
      <c r="A85" s="88"/>
      <c r="B85" s="92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12.75">
      <c r="A86" s="88"/>
      <c r="B86" s="92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2.75">
      <c r="A87" s="88"/>
      <c r="B87" s="92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2.75">
      <c r="A88" s="68"/>
      <c r="B88" s="69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12.75">
      <c r="A89" s="88"/>
      <c r="B89" s="92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12.75">
      <c r="A90" s="68"/>
      <c r="B90" s="69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12.75">
      <c r="A91" s="68"/>
      <c r="B91" s="69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46.5" customHeight="1">
      <c r="A92" s="102"/>
      <c r="B92" s="103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12.75">
      <c r="A93" s="88"/>
      <c r="B93" s="92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12.75">
      <c r="A94" s="88"/>
      <c r="B94" s="92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11.25" customHeight="1">
      <c r="A95" s="88"/>
      <c r="B95" s="92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2.75">
      <c r="A96" s="88"/>
      <c r="B96" s="92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23.25" customHeight="1">
      <c r="A97" s="88"/>
      <c r="B97" s="92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23.25" customHeight="1">
      <c r="A98" s="88"/>
      <c r="B98" s="92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81" customHeight="1">
      <c r="A99" s="88"/>
      <c r="B99" s="92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12.75">
      <c r="A100" s="88"/>
      <c r="B100" s="92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58.5" customHeight="1">
      <c r="A101" s="88"/>
      <c r="B101" s="92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59.25" customHeight="1">
      <c r="A102" s="88"/>
      <c r="B102" s="9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92.25" customHeight="1">
      <c r="A103" s="88"/>
      <c r="B103" s="92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12.75">
      <c r="A104" s="88"/>
      <c r="B104" s="92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43.5" customHeight="1">
      <c r="A105" s="88"/>
      <c r="B105" s="92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24.75" customHeight="1">
      <c r="A106" s="88"/>
      <c r="B106" s="92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12.75">
      <c r="A107" s="88"/>
      <c r="B107" s="92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12.75" customHeight="1">
      <c r="A108" s="88"/>
      <c r="B108" s="92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26.25" customHeight="1">
      <c r="A109" s="88"/>
      <c r="B109" s="92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37.5" customHeight="1">
      <c r="A110" s="88"/>
      <c r="B110" s="92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15" customHeight="1">
      <c r="A111" s="88"/>
      <c r="B111" s="9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12.75" customHeight="1">
      <c r="A112" s="88"/>
      <c r="B112" s="9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25.5" customHeight="1">
      <c r="A113" s="88"/>
      <c r="B113" s="92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69.75" customHeight="1">
      <c r="A114" s="88"/>
      <c r="B114" s="92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12.75">
      <c r="A115" s="88"/>
      <c r="B115" s="92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28.5" customHeight="1">
      <c r="A116" s="88"/>
      <c r="B116" s="92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12.75" customHeight="1">
      <c r="A117" s="88"/>
      <c r="B117" s="92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12.75">
      <c r="A118" s="88"/>
      <c r="B118" s="92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15" customHeight="1">
      <c r="A119" s="88"/>
      <c r="B119" s="92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12.75" customHeight="1">
      <c r="A120" s="88"/>
      <c r="B120" s="92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12.75" customHeight="1">
      <c r="A121" s="88"/>
      <c r="B121" s="92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15" customHeight="1">
      <c r="A122" s="88"/>
      <c r="B122" s="9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37.5" customHeight="1">
      <c r="A123" s="88"/>
      <c r="B123" s="92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12.75">
      <c r="A124" s="88"/>
      <c r="B124" s="92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26.25" customHeight="1">
      <c r="A125" s="88"/>
      <c r="B125" s="92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12.75">
      <c r="A126" s="88"/>
      <c r="B126" s="92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78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17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151.5" customHeight="1"/>
    <row r="130" spans="1:255" ht="51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51.7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17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37.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18.7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25.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17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25.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19.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39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12.7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42" customHeight="1">
      <c r="A142" s="111"/>
      <c r="B142" s="111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12.7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113"/>
      <c r="B144" s="113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6" ht="15.75">
      <c r="A145" s="113"/>
      <c r="B145" s="113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6" ht="12.75">
      <c r="A146" s="88"/>
      <c r="B146" s="92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6" ht="12.75">
      <c r="A147" s="88"/>
      <c r="B147" s="92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6" ht="12.75">
      <c r="A148" s="88"/>
      <c r="B148" s="92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6" ht="25.5" customHeight="1">
      <c r="A149" s="88"/>
      <c r="B149" s="92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6" ht="12.75">
      <c r="A150" s="88"/>
      <c r="B150" s="92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6" ht="44.25" customHeight="1">
      <c r="A151" s="88"/>
      <c r="B151" s="92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6" ht="14.25" customHeight="1">
      <c r="A152" s="88"/>
      <c r="B152" s="9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6" ht="27" customHeight="1">
      <c r="A153" s="88"/>
      <c r="B153" s="92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6" ht="12.75">
      <c r="A154" s="88"/>
      <c r="B154" s="92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6" ht="12.75">
      <c r="A155" s="88"/>
      <c r="B155" s="92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6" s="117" customFormat="1" ht="22.35" customHeight="1">
      <c r="A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IM156" s="121"/>
    </row>
    <row r="157" spans="1:256" s="121" customFormat="1">
      <c r="A157" s="120"/>
      <c r="B157" s="117"/>
      <c r="C157" s="117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L157" s="117"/>
      <c r="IN157" s="117"/>
      <c r="IO157" s="117"/>
    </row>
    <row r="158" spans="1:256" s="121" customFormat="1">
      <c r="A158" s="120"/>
      <c r="B158" s="117"/>
      <c r="C158" s="117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L158" s="117"/>
      <c r="IN158" s="117"/>
      <c r="IO158" s="117"/>
    </row>
    <row r="159" spans="1:256" s="121" customFormat="1">
      <c r="A159"/>
      <c r="B159"/>
      <c r="C159"/>
      <c r="D159" s="223"/>
      <c r="E159" s="223"/>
      <c r="F159" s="223"/>
      <c r="G159" s="223"/>
      <c r="H159" s="120"/>
      <c r="I159" s="117"/>
      <c r="J159" s="117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L159" s="117"/>
      <c r="IM159" s="117"/>
      <c r="IN159" s="117"/>
      <c r="IO159" s="117"/>
      <c r="IP159" s="117"/>
      <c r="IQ159" s="117"/>
      <c r="IR159" s="117"/>
      <c r="IS159" s="117"/>
      <c r="IU159" s="117"/>
      <c r="IV159" s="117"/>
    </row>
    <row r="160" spans="1:256" s="121" customFormat="1">
      <c r="A160"/>
      <c r="B160"/>
      <c r="C160"/>
      <c r="D160" s="223"/>
      <c r="E160" s="223"/>
      <c r="F160" s="223"/>
      <c r="G160" s="223"/>
      <c r="H160" s="120"/>
      <c r="I160" s="117"/>
      <c r="J160" s="117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L160" s="117"/>
      <c r="IM160" s="117"/>
      <c r="IN160" s="117"/>
      <c r="IO160" s="117"/>
      <c r="IP160" s="117"/>
      <c r="IQ160" s="117"/>
      <c r="IR160" s="117"/>
      <c r="IS160" s="117"/>
      <c r="IU160" s="117"/>
      <c r="IV160" s="117"/>
    </row>
    <row r="161" spans="1:256" s="121" customFormat="1" ht="14.85" customHeight="1">
      <c r="A161"/>
      <c r="B161"/>
      <c r="C161"/>
      <c r="D161" s="223"/>
      <c r="E161" s="223"/>
      <c r="F161" s="223"/>
      <c r="G161" s="223"/>
      <c r="H161" s="120"/>
      <c r="I161" s="117"/>
      <c r="J161" s="117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M161" s="117"/>
      <c r="IN161" s="117"/>
      <c r="IO161" s="117"/>
      <c r="IP161" s="117"/>
      <c r="IQ161" s="117"/>
      <c r="IR161" s="117"/>
      <c r="IS161" s="117"/>
      <c r="IU161" s="117"/>
      <c r="IV161" s="117"/>
    </row>
    <row r="162" spans="1:256" s="117" customFormat="1" ht="15.6" customHeight="1">
      <c r="A162"/>
      <c r="B162"/>
      <c r="C162"/>
      <c r="D162" s="223"/>
      <c r="E162" s="223"/>
      <c r="F162" s="223"/>
      <c r="G162" s="223"/>
      <c r="H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IT162" s="121"/>
    </row>
    <row r="163" spans="1:256" s="121" customFormat="1">
      <c r="A163"/>
      <c r="B163"/>
      <c r="C163"/>
      <c r="D163" s="223"/>
      <c r="E163" s="223"/>
      <c r="F163" s="223"/>
      <c r="G163" s="223"/>
      <c r="H163" s="120"/>
      <c r="I163" s="117"/>
      <c r="J163" s="117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L163" s="117"/>
      <c r="IM163" s="117"/>
      <c r="IN163" s="117"/>
      <c r="IO163" s="117"/>
      <c r="IP163" s="117"/>
      <c r="IQ163" s="117"/>
      <c r="IR163" s="117"/>
      <c r="IS163" s="117"/>
      <c r="IU163" s="117"/>
      <c r="IV163" s="117"/>
    </row>
    <row r="164" spans="1:256" s="117" customFormat="1" ht="12.75">
      <c r="A164"/>
      <c r="B164"/>
      <c r="C164"/>
      <c r="D164" s="223"/>
      <c r="E164" s="223"/>
      <c r="F164" s="223"/>
      <c r="G164" s="223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</row>
    <row r="165" spans="1:256" s="117" customFormat="1" ht="12.75">
      <c r="A165"/>
      <c r="B165"/>
      <c r="C165"/>
      <c r="D165" s="223"/>
      <c r="E165" s="223"/>
      <c r="F165" s="223"/>
      <c r="G165" s="223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</row>
    <row r="166" spans="1:256" s="121" customFormat="1" ht="21.6" customHeight="1">
      <c r="A166"/>
      <c r="B166"/>
      <c r="C166"/>
      <c r="D166" s="223"/>
      <c r="E166" s="223"/>
      <c r="F166" s="223"/>
      <c r="G166" s="223"/>
      <c r="H166" s="127"/>
      <c r="I166" s="129"/>
      <c r="J166" s="120"/>
      <c r="K166" s="117"/>
      <c r="L166" s="117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  <c r="IN166" s="117"/>
      <c r="IO166" s="117"/>
      <c r="IP166" s="117"/>
      <c r="IQ166" s="117"/>
      <c r="IR166" s="117"/>
      <c r="IS166" s="117"/>
      <c r="IT166" s="117"/>
      <c r="IU166" s="117"/>
    </row>
    <row r="167" spans="1:256" s="121" customFormat="1" ht="101.25" customHeight="1">
      <c r="A167"/>
      <c r="B167"/>
      <c r="C167"/>
      <c r="D167" s="223"/>
      <c r="E167" s="223"/>
      <c r="F167" s="223"/>
      <c r="G167" s="223"/>
      <c r="H167" s="127"/>
      <c r="I167" s="129"/>
      <c r="J167" s="120"/>
      <c r="K167" s="117"/>
      <c r="L167" s="117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  <c r="IN167" s="117"/>
      <c r="IO167" s="117"/>
      <c r="IP167" s="117"/>
      <c r="IQ167" s="117"/>
      <c r="IR167" s="117"/>
      <c r="IS167" s="117"/>
      <c r="IT167" s="117"/>
      <c r="IU167" s="117"/>
    </row>
    <row r="168" spans="1:256" s="121" customFormat="1" ht="12.75" customHeight="1">
      <c r="A168"/>
      <c r="B168"/>
      <c r="C168"/>
      <c r="D168" s="223"/>
      <c r="E168" s="223"/>
      <c r="F168" s="223"/>
      <c r="G168" s="223"/>
      <c r="H168" s="127"/>
      <c r="I168" s="129"/>
      <c r="J168" s="120"/>
      <c r="K168" s="120"/>
      <c r="L168" s="117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  <c r="IN168" s="117"/>
      <c r="IO168" s="117"/>
      <c r="IP168" s="117"/>
      <c r="IQ168" s="117"/>
      <c r="IR168" s="117"/>
      <c r="IS168" s="117"/>
      <c r="IT168" s="117"/>
      <c r="IU168" s="117"/>
    </row>
    <row r="169" spans="1:256" s="121" customFormat="1" ht="96.75" customHeight="1">
      <c r="A169"/>
      <c r="B169"/>
      <c r="C169"/>
      <c r="D169" s="223"/>
      <c r="E169" s="223"/>
      <c r="F169" s="223"/>
      <c r="G169" s="223"/>
      <c r="H169" s="127"/>
      <c r="I169" s="129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  <c r="IN169" s="117"/>
      <c r="IO169" s="117"/>
      <c r="IP169" s="117"/>
      <c r="IQ169" s="117"/>
      <c r="IR169" s="117"/>
      <c r="IS169" s="117"/>
      <c r="IT169" s="117"/>
      <c r="IU169" s="117"/>
    </row>
    <row r="170" spans="1:256" s="121" customFormat="1" ht="120.75" customHeight="1">
      <c r="A170"/>
      <c r="B170"/>
      <c r="C170"/>
      <c r="D170" s="223"/>
      <c r="E170" s="223"/>
      <c r="F170" s="223"/>
      <c r="G170" s="223"/>
      <c r="H170" s="127"/>
      <c r="I170" s="129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  <c r="IN170" s="117"/>
      <c r="IO170" s="117"/>
      <c r="IP170" s="117"/>
      <c r="IQ170" s="117"/>
      <c r="IR170" s="117"/>
      <c r="IS170" s="117"/>
      <c r="IT170" s="117"/>
      <c r="IU170" s="117"/>
    </row>
    <row r="171" spans="1:256" s="121" customFormat="1" ht="16.350000000000001" customHeight="1">
      <c r="A171"/>
      <c r="B171"/>
      <c r="C171"/>
      <c r="D171" s="223"/>
      <c r="E171" s="223"/>
      <c r="F171" s="223"/>
      <c r="G171" s="223"/>
      <c r="H171" s="127"/>
      <c r="I171" s="129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  <c r="IN171" s="117"/>
      <c r="IO171" s="117"/>
      <c r="IP171" s="117"/>
      <c r="IQ171" s="117"/>
      <c r="IR171" s="117"/>
      <c r="IS171" s="117"/>
      <c r="IT171" s="117"/>
      <c r="IU171" s="117"/>
    </row>
    <row r="172" spans="1:256" s="121" customFormat="1" ht="114" customHeight="1">
      <c r="A172"/>
      <c r="B172"/>
      <c r="C172"/>
      <c r="D172" s="223"/>
      <c r="E172" s="223"/>
      <c r="F172" s="223"/>
      <c r="G172" s="223"/>
      <c r="H172" s="127"/>
      <c r="I172" s="129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  <c r="IN172" s="117"/>
      <c r="IO172" s="117"/>
      <c r="IP172" s="117"/>
      <c r="IQ172" s="117"/>
      <c r="IR172" s="117"/>
      <c r="IS172" s="117"/>
      <c r="IT172" s="117"/>
      <c r="IU172" s="117"/>
    </row>
    <row r="173" spans="1:256" s="121" customFormat="1" ht="21.6" customHeight="1">
      <c r="A173"/>
      <c r="B173"/>
      <c r="C173"/>
      <c r="D173" s="223"/>
      <c r="E173" s="223"/>
      <c r="F173" s="223"/>
      <c r="G173" s="223"/>
      <c r="H173" s="127"/>
      <c r="I173" s="129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  <c r="IN173" s="117"/>
      <c r="IO173" s="117"/>
      <c r="IP173" s="117"/>
      <c r="IQ173" s="117"/>
      <c r="IR173" s="117"/>
      <c r="IS173" s="117"/>
      <c r="IT173" s="117"/>
      <c r="IU173" s="117"/>
    </row>
    <row r="174" spans="1:256" s="121" customFormat="1" ht="9.75" customHeight="1">
      <c r="A174"/>
      <c r="B174"/>
      <c r="C174"/>
      <c r="D174" s="223"/>
      <c r="E174" s="223"/>
      <c r="F174" s="223"/>
      <c r="G174" s="223"/>
      <c r="H174" s="127"/>
      <c r="I174" s="129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  <c r="IN174" s="117"/>
      <c r="IO174" s="117"/>
      <c r="IP174" s="117"/>
      <c r="IQ174" s="117"/>
      <c r="IR174" s="117"/>
      <c r="IS174" s="117"/>
      <c r="IT174" s="117"/>
      <c r="IU174" s="117"/>
    </row>
    <row r="175" spans="1:256" s="121" customFormat="1" ht="104.25" customHeight="1">
      <c r="A175"/>
      <c r="B175"/>
      <c r="C175"/>
      <c r="D175" s="223"/>
      <c r="E175" s="223"/>
      <c r="F175" s="223"/>
      <c r="G175" s="223"/>
      <c r="H175" s="127"/>
      <c r="I175" s="129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  <c r="IN175" s="117"/>
      <c r="IO175" s="117"/>
      <c r="IP175" s="117"/>
      <c r="IQ175" s="117"/>
      <c r="IR175" s="117"/>
      <c r="IS175" s="117"/>
      <c r="IT175" s="117"/>
      <c r="IU175" s="117"/>
    </row>
    <row r="176" spans="1:256" s="121" customFormat="1" ht="19.5" customHeight="1">
      <c r="A176"/>
      <c r="B176"/>
      <c r="C176"/>
      <c r="D176" s="223"/>
      <c r="E176" s="223"/>
      <c r="F176" s="223"/>
      <c r="G176" s="223"/>
      <c r="H176" s="127"/>
      <c r="I176" s="129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  <c r="IN176" s="117"/>
      <c r="IO176" s="117"/>
      <c r="IP176" s="117"/>
      <c r="IQ176" s="117"/>
      <c r="IR176" s="117"/>
      <c r="IS176" s="117"/>
      <c r="IT176" s="117"/>
      <c r="IU176" s="117"/>
    </row>
    <row r="177" spans="1:255" s="121" customFormat="1" ht="65.25" customHeight="1">
      <c r="A177"/>
      <c r="B177"/>
      <c r="C177"/>
      <c r="D177" s="223"/>
      <c r="E177" s="223"/>
      <c r="F177" s="223"/>
      <c r="G177" s="223"/>
      <c r="H177" s="127"/>
      <c r="I177" s="129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  <c r="IN177" s="117"/>
      <c r="IO177" s="117"/>
      <c r="IP177" s="117"/>
      <c r="IQ177" s="117"/>
      <c r="IR177" s="117"/>
      <c r="IS177" s="117"/>
      <c r="IT177" s="117"/>
      <c r="IU177" s="117"/>
    </row>
    <row r="178" spans="1:255" s="117" customFormat="1" ht="12.75">
      <c r="A178"/>
      <c r="B178"/>
      <c r="C178"/>
      <c r="D178" s="223"/>
      <c r="E178" s="223"/>
      <c r="F178" s="223"/>
      <c r="G178" s="223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</row>
    <row r="179" spans="1:255" s="117" customFormat="1" ht="25.35" customHeight="1">
      <c r="A179"/>
      <c r="B179"/>
      <c r="C179"/>
      <c r="D179" s="223"/>
      <c r="E179" s="223"/>
      <c r="F179" s="223"/>
      <c r="G179" s="223"/>
      <c r="H179" s="127"/>
      <c r="I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</row>
    <row r="180" spans="1:255" ht="15" customHeight="1">
      <c r="A180"/>
      <c r="B180"/>
      <c r="C180"/>
      <c r="D180" s="223"/>
      <c r="E180" s="223"/>
      <c r="F180" s="223"/>
      <c r="G180" s="223"/>
      <c r="H180" s="113"/>
      <c r="I180" s="113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/>
      <c r="B181"/>
      <c r="C181"/>
      <c r="D181" s="223"/>
      <c r="E181" s="223"/>
      <c r="F181" s="223"/>
      <c r="G181" s="223"/>
      <c r="H181" s="113"/>
      <c r="I181" s="113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/>
      <c r="B182"/>
      <c r="C182"/>
      <c r="D182" s="223"/>
      <c r="E182" s="223"/>
      <c r="F182" s="223"/>
      <c r="G182" s="223"/>
      <c r="H182" s="88"/>
      <c r="I182" s="9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/>
      <c r="B183"/>
      <c r="C183"/>
      <c r="D183" s="223"/>
      <c r="E183" s="223"/>
      <c r="F183" s="223"/>
      <c r="G183" s="223"/>
      <c r="H183" s="88"/>
      <c r="I183" s="92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/>
      <c r="B184"/>
      <c r="C184"/>
      <c r="D184" s="223"/>
      <c r="E184" s="223"/>
      <c r="F184" s="223"/>
      <c r="G184" s="223"/>
      <c r="H184" s="88"/>
      <c r="I184" s="92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/>
      <c r="B185"/>
      <c r="C185"/>
      <c r="D185" s="223"/>
      <c r="E185" s="223"/>
      <c r="F185" s="223"/>
      <c r="G185" s="223"/>
      <c r="H185" s="88"/>
      <c r="I185" s="92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/>
      <c r="B186"/>
      <c r="C186"/>
      <c r="D186" s="223"/>
      <c r="E186" s="223"/>
      <c r="F186" s="223"/>
      <c r="G186" s="223"/>
      <c r="H186" s="88"/>
      <c r="I186" s="92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/>
      <c r="B187"/>
      <c r="C187"/>
      <c r="D187" s="223"/>
      <c r="E187" s="223"/>
      <c r="F187" s="223"/>
      <c r="G187" s="223"/>
      <c r="H187" s="88"/>
      <c r="I187" s="92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/>
      <c r="B188"/>
      <c r="C188"/>
      <c r="D188" s="223"/>
      <c r="E188" s="223"/>
      <c r="F188" s="223"/>
      <c r="G188" s="223"/>
      <c r="H188" s="88"/>
      <c r="I188" s="92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/>
      <c r="B189"/>
      <c r="C189"/>
      <c r="D189" s="223"/>
      <c r="E189" s="223"/>
      <c r="F189" s="223"/>
      <c r="G189" s="223"/>
      <c r="H189" s="88"/>
      <c r="I189" s="92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/>
      <c r="B190"/>
      <c r="C190"/>
      <c r="D190" s="223"/>
      <c r="E190" s="223"/>
      <c r="F190" s="223"/>
      <c r="G190" s="223"/>
      <c r="H190" s="88"/>
      <c r="I190" s="92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/>
      <c r="B191"/>
      <c r="C191"/>
      <c r="D191" s="223"/>
      <c r="E191" s="223"/>
      <c r="F191" s="223"/>
      <c r="G191" s="223"/>
      <c r="H191" s="88"/>
      <c r="I191" s="92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/>
      <c r="B192"/>
      <c r="C192"/>
      <c r="D192" s="223"/>
      <c r="E192" s="223"/>
      <c r="F192" s="223"/>
      <c r="G192" s="223"/>
      <c r="H192" s="88"/>
      <c r="I192" s="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4:9" customFormat="1" ht="12.75">
      <c r="D193" s="223"/>
      <c r="E193" s="223"/>
      <c r="F193" s="223"/>
      <c r="G193" s="223"/>
      <c r="H193" s="88"/>
      <c r="I193" s="92"/>
    </row>
    <row r="194" spans="4:9" customFormat="1" ht="12.75">
      <c r="D194" s="223"/>
      <c r="E194" s="223"/>
      <c r="F194" s="223"/>
      <c r="G194" s="223"/>
      <c r="H194" s="88"/>
      <c r="I194" s="92"/>
    </row>
    <row r="195" spans="4:9" customFormat="1" ht="52.5" customHeight="1">
      <c r="D195" s="223"/>
      <c r="E195" s="223"/>
      <c r="F195" s="223"/>
      <c r="G195" s="223"/>
      <c r="H195" s="88"/>
      <c r="I195" s="92"/>
    </row>
    <row r="196" spans="4:9" customFormat="1" ht="12.75">
      <c r="D196" s="223"/>
      <c r="E196" s="223"/>
      <c r="F196" s="223"/>
      <c r="G196" s="223"/>
      <c r="H196" s="88"/>
      <c r="I196" s="92"/>
    </row>
    <row r="197" spans="4:9" customFormat="1" ht="12.75">
      <c r="D197" s="223"/>
      <c r="E197" s="223"/>
      <c r="F197" s="223"/>
      <c r="G197" s="223"/>
      <c r="H197" s="88"/>
      <c r="I197" s="92"/>
    </row>
    <row r="198" spans="4:9" customFormat="1" ht="12.75">
      <c r="D198" s="223"/>
      <c r="E198" s="223"/>
      <c r="F198" s="223"/>
      <c r="G198" s="223"/>
      <c r="H198" s="88"/>
      <c r="I198" s="92"/>
    </row>
    <row r="199" spans="4:9" customFormat="1" ht="34.5" customHeight="1">
      <c r="D199" s="223"/>
      <c r="E199" s="223"/>
      <c r="F199" s="223"/>
      <c r="G199" s="223"/>
      <c r="H199" s="88"/>
      <c r="I199" s="92"/>
    </row>
    <row r="200" spans="4:9" customFormat="1" ht="12.75">
      <c r="D200" s="223"/>
      <c r="E200" s="223"/>
      <c r="F200" s="223"/>
      <c r="G200" s="223"/>
      <c r="H200" s="88"/>
      <c r="I200" s="92"/>
    </row>
    <row r="201" spans="4:9" customFormat="1" ht="12.75">
      <c r="D201" s="223"/>
      <c r="E201" s="223"/>
      <c r="F201" s="223"/>
      <c r="G201" s="223"/>
      <c r="H201" s="88"/>
      <c r="I201" s="92"/>
    </row>
    <row r="202" spans="4:9" customFormat="1" ht="12.75">
      <c r="D202" s="223"/>
      <c r="E202" s="223"/>
      <c r="F202" s="223"/>
      <c r="G202" s="223"/>
      <c r="H202" s="88"/>
      <c r="I202" s="92"/>
    </row>
    <row r="203" spans="4:9" customFormat="1" ht="36" customHeight="1">
      <c r="D203" s="223"/>
      <c r="E203" s="223"/>
      <c r="F203" s="223"/>
      <c r="G203" s="223"/>
      <c r="H203" s="88"/>
      <c r="I203" s="92"/>
    </row>
    <row r="204" spans="4:9" customFormat="1" ht="15.75">
      <c r="D204" s="223"/>
      <c r="E204" s="223"/>
      <c r="F204" s="223"/>
      <c r="G204" s="223"/>
      <c r="H204" s="64"/>
      <c r="I204" s="64"/>
    </row>
    <row r="205" spans="4:9" customFormat="1" ht="12.75">
      <c r="D205" s="223"/>
      <c r="E205" s="223"/>
      <c r="F205" s="223"/>
      <c r="G205" s="223"/>
      <c r="H205" s="88"/>
      <c r="I205" s="92"/>
    </row>
    <row r="206" spans="4:9" customFormat="1" ht="12.75">
      <c r="D206" s="223"/>
      <c r="E206" s="223"/>
      <c r="F206" s="223"/>
      <c r="G206" s="223"/>
      <c r="H206" s="88"/>
      <c r="I206" s="92"/>
    </row>
    <row r="207" spans="4:9" customFormat="1" ht="12.75">
      <c r="D207" s="223"/>
      <c r="E207" s="223"/>
      <c r="F207" s="223"/>
      <c r="G207" s="223"/>
      <c r="H207" s="88"/>
      <c r="I207" s="92"/>
    </row>
    <row r="208" spans="4:9" customFormat="1" ht="12.75">
      <c r="D208" s="223"/>
      <c r="E208" s="223"/>
      <c r="F208" s="223"/>
      <c r="G208" s="223"/>
      <c r="H208" s="88"/>
      <c r="I208" s="92"/>
    </row>
    <row r="209" spans="1:255" ht="33.75" customHeight="1">
      <c r="A209"/>
      <c r="B209"/>
      <c r="C209"/>
      <c r="D209" s="223"/>
      <c r="E209" s="223"/>
      <c r="F209" s="223"/>
      <c r="G209" s="223"/>
      <c r="H209" s="88"/>
      <c r="I209" s="92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/>
      <c r="B210"/>
      <c r="C210"/>
      <c r="D210" s="223"/>
      <c r="E210" s="223"/>
      <c r="F210" s="223"/>
      <c r="G210" s="223"/>
      <c r="H210" s="88"/>
      <c r="I210" s="92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/>
      <c r="B211"/>
      <c r="C211"/>
      <c r="D211" s="223"/>
      <c r="E211" s="223"/>
      <c r="F211" s="223"/>
      <c r="G211" s="223"/>
      <c r="H211" s="88"/>
      <c r="I211" s="92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/>
      <c r="B212"/>
      <c r="C212"/>
      <c r="D212" s="223"/>
      <c r="E212" s="223"/>
      <c r="F212" s="223"/>
      <c r="G212" s="223"/>
      <c r="H212" s="88"/>
      <c r="I212" s="9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/>
      <c r="B213"/>
      <c r="C213"/>
      <c r="D213" s="223"/>
      <c r="E213" s="223"/>
      <c r="F213" s="223"/>
      <c r="G213" s="223"/>
      <c r="H213" s="88"/>
      <c r="I213" s="92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/>
      <c r="B214"/>
      <c r="C214"/>
      <c r="D214" s="223"/>
      <c r="E214" s="223"/>
      <c r="F214" s="223"/>
      <c r="G214" s="223"/>
      <c r="H214" s="88"/>
      <c r="I214" s="92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/>
      <c r="B215"/>
      <c r="C215"/>
      <c r="D215" s="223"/>
      <c r="E215" s="223"/>
      <c r="F215" s="223"/>
      <c r="G215" s="223"/>
      <c r="H215" s="88"/>
      <c r="I215" s="92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/>
      <c r="B216"/>
      <c r="C216"/>
      <c r="D216" s="223"/>
      <c r="E216" s="223"/>
      <c r="F216" s="223"/>
      <c r="G216" s="223"/>
      <c r="H216" s="88"/>
      <c r="I216" s="92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/>
      <c r="B217"/>
      <c r="C217"/>
      <c r="D217" s="223"/>
      <c r="E217" s="223"/>
      <c r="F217" s="223"/>
      <c r="G217" s="223"/>
      <c r="H217" s="88"/>
      <c r="I217" s="92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/>
      <c r="B218"/>
      <c r="C218"/>
      <c r="D218" s="223"/>
      <c r="E218" s="223"/>
      <c r="F218" s="223"/>
      <c r="G218" s="223"/>
      <c r="H218" s="88"/>
      <c r="I218" s="92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/>
      <c r="B219"/>
      <c r="C219"/>
      <c r="D219" s="223"/>
      <c r="E219" s="223"/>
      <c r="F219" s="223"/>
      <c r="G219" s="223"/>
      <c r="H219" s="88"/>
      <c r="I219" s="92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/>
      <c r="B220"/>
      <c r="C220"/>
      <c r="D220" s="223"/>
      <c r="E220" s="223"/>
      <c r="F220" s="223"/>
      <c r="G220" s="223"/>
      <c r="H220" s="88"/>
      <c r="I220" s="92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1:7" customFormat="1" ht="12.75">
      <c r="D529" s="223"/>
      <c r="E529" s="223"/>
      <c r="F529" s="223"/>
      <c r="G529" s="223"/>
    </row>
    <row r="530" spans="1:7" customFormat="1" ht="12.75">
      <c r="D530" s="223"/>
      <c r="E530" s="223"/>
      <c r="F530" s="223"/>
      <c r="G530" s="223"/>
    </row>
    <row r="531" spans="1:7" customFormat="1" ht="12.75">
      <c r="D531" s="223"/>
      <c r="E531" s="223"/>
      <c r="F531" s="223"/>
      <c r="G531" s="223"/>
    </row>
    <row r="532" spans="1:7" customFormat="1" ht="12.75">
      <c r="A532" s="25"/>
      <c r="B532" s="26"/>
      <c r="C532" s="27"/>
      <c r="D532" s="164"/>
      <c r="E532" s="65"/>
      <c r="F532" s="164"/>
      <c r="G532" s="165"/>
    </row>
    <row r="533" spans="1:7" customFormat="1" ht="12.75">
      <c r="A533" s="25"/>
      <c r="B533" s="26"/>
      <c r="C533" s="27"/>
      <c r="D533" s="164"/>
      <c r="E533" s="65"/>
      <c r="F533" s="164"/>
      <c r="G533" s="165"/>
    </row>
    <row r="534" spans="1:7" customFormat="1" ht="12.75">
      <c r="A534" s="25"/>
      <c r="B534" s="26"/>
      <c r="C534" s="27"/>
      <c r="D534" s="164"/>
      <c r="E534" s="65"/>
      <c r="F534" s="164"/>
      <c r="G534" s="165"/>
    </row>
    <row r="535" spans="1:7" customFormat="1" ht="12.75">
      <c r="A535" s="25"/>
      <c r="B535" s="26"/>
      <c r="C535" s="27"/>
      <c r="D535" s="164"/>
      <c r="E535" s="65"/>
      <c r="F535" s="164"/>
      <c r="G535" s="165"/>
    </row>
    <row r="536" spans="1:7" customFormat="1" ht="12.75">
      <c r="A536" s="25"/>
      <c r="B536" s="26"/>
      <c r="C536" s="27"/>
      <c r="D536" s="164"/>
      <c r="E536" s="65"/>
      <c r="F536" s="164"/>
      <c r="G536" s="165"/>
    </row>
    <row r="537" spans="1:7" customFormat="1" ht="12.75">
      <c r="A537" s="25"/>
      <c r="B537" s="26"/>
      <c r="C537" s="27"/>
      <c r="D537" s="164"/>
      <c r="E537" s="65"/>
      <c r="F537" s="164"/>
      <c r="G537" s="165"/>
    </row>
    <row r="538" spans="1:7" customFormat="1" ht="12.75">
      <c r="A538" s="25"/>
      <c r="B538" s="26"/>
      <c r="C538" s="27"/>
      <c r="D538" s="164"/>
      <c r="E538" s="65"/>
      <c r="F538" s="164"/>
      <c r="G538" s="165"/>
    </row>
    <row r="539" spans="1:7" customFormat="1" ht="12.75">
      <c r="A539" s="25"/>
      <c r="B539" s="26"/>
      <c r="C539" s="27"/>
      <c r="D539" s="164"/>
      <c r="E539" s="65"/>
      <c r="F539" s="164"/>
      <c r="G539" s="165"/>
    </row>
    <row r="540" spans="1:7" customFormat="1" ht="12.75">
      <c r="A540" s="25"/>
      <c r="B540" s="26"/>
      <c r="C540" s="27"/>
      <c r="D540" s="164"/>
      <c r="E540" s="65"/>
      <c r="F540" s="164"/>
      <c r="G540" s="165"/>
    </row>
    <row r="541" spans="1:7" customFormat="1" ht="12.75">
      <c r="A541" s="25"/>
      <c r="B541" s="26"/>
      <c r="C541" s="27"/>
      <c r="D541" s="164"/>
      <c r="E541" s="65"/>
      <c r="F541" s="164"/>
      <c r="G541" s="165"/>
    </row>
    <row r="542" spans="1:7" customFormat="1" ht="12.75">
      <c r="A542" s="25"/>
      <c r="B542" s="26"/>
      <c r="C542" s="27"/>
      <c r="D542" s="164"/>
      <c r="E542" s="65"/>
      <c r="F542" s="164"/>
      <c r="G542" s="165"/>
    </row>
    <row r="543" spans="1:7" customFormat="1" ht="12.75">
      <c r="A543" s="25"/>
      <c r="B543" s="26"/>
      <c r="C543" s="27"/>
      <c r="D543" s="164"/>
      <c r="E543" s="65"/>
      <c r="F543" s="164"/>
      <c r="G543" s="165"/>
    </row>
    <row r="544" spans="1:7" customFormat="1" ht="12.75">
      <c r="A544" s="25"/>
      <c r="B544" s="26"/>
      <c r="C544" s="27"/>
      <c r="D544" s="164"/>
      <c r="E544" s="65"/>
      <c r="F544" s="164"/>
      <c r="G544" s="165"/>
    </row>
    <row r="545" spans="1:7" customFormat="1" ht="12.75">
      <c r="A545" s="25"/>
      <c r="B545" s="26"/>
      <c r="C545" s="27"/>
      <c r="D545" s="164"/>
      <c r="E545" s="65"/>
      <c r="F545" s="164"/>
      <c r="G545" s="165"/>
    </row>
    <row r="546" spans="1:7" customFormat="1" ht="12.75">
      <c r="A546" s="25"/>
      <c r="B546" s="26"/>
      <c r="C546" s="27"/>
      <c r="D546" s="164"/>
      <c r="E546" s="65"/>
      <c r="F546" s="164"/>
      <c r="G546" s="165"/>
    </row>
    <row r="547" spans="1:7" customFormat="1" ht="12.75">
      <c r="A547" s="25"/>
      <c r="B547" s="26"/>
      <c r="C547" s="27"/>
      <c r="D547" s="164"/>
      <c r="E547" s="65"/>
      <c r="F547" s="164"/>
      <c r="G547" s="165"/>
    </row>
    <row r="548" spans="1:7" customFormat="1" ht="12.75">
      <c r="A548" s="25"/>
      <c r="B548" s="26"/>
      <c r="C548" s="27"/>
      <c r="D548" s="164"/>
      <c r="E548" s="65"/>
      <c r="F548" s="164"/>
      <c r="G548" s="165"/>
    </row>
    <row r="549" spans="1:7" customFormat="1" ht="12.75">
      <c r="A549" s="25"/>
      <c r="B549" s="26"/>
      <c r="C549" s="27"/>
      <c r="D549" s="164"/>
      <c r="E549" s="65"/>
      <c r="F549" s="164"/>
      <c r="G549" s="165"/>
    </row>
    <row r="550" spans="1:7" customFormat="1" ht="12.75">
      <c r="A550" s="25"/>
      <c r="B550" s="26"/>
      <c r="C550" s="27"/>
      <c r="D550" s="164"/>
      <c r="E550" s="65"/>
      <c r="F550" s="164"/>
      <c r="G550" s="165"/>
    </row>
    <row r="551" spans="1:7" customFormat="1" ht="12.75">
      <c r="A551" s="25"/>
      <c r="B551" s="26"/>
      <c r="C551" s="27"/>
      <c r="D551" s="164"/>
      <c r="E551" s="65"/>
      <c r="F551" s="164"/>
      <c r="G551" s="165"/>
    </row>
    <row r="552" spans="1:7" customFormat="1" ht="12.75">
      <c r="A552" s="25"/>
      <c r="B552" s="26"/>
      <c r="C552" s="27"/>
      <c r="D552" s="164"/>
      <c r="E552" s="65"/>
      <c r="F552" s="164"/>
      <c r="G552" s="165"/>
    </row>
    <row r="553" spans="1:7" customFormat="1" ht="12.75">
      <c r="A553" s="25"/>
      <c r="B553" s="26"/>
      <c r="C553" s="27"/>
      <c r="D553" s="164"/>
      <c r="E553" s="65"/>
      <c r="F553" s="164"/>
      <c r="G553" s="165"/>
    </row>
    <row r="554" spans="1:7" customFormat="1" ht="12.75">
      <c r="A554" s="25"/>
      <c r="B554" s="26"/>
      <c r="C554" s="27"/>
      <c r="D554" s="164"/>
      <c r="E554" s="65"/>
      <c r="F554" s="164"/>
      <c r="G554" s="165"/>
    </row>
    <row r="555" spans="1:7" customFormat="1" ht="12.75">
      <c r="A555" s="25"/>
      <c r="B555" s="26"/>
      <c r="C555" s="27"/>
      <c r="D555" s="164"/>
      <c r="E555" s="65"/>
      <c r="F555" s="164"/>
      <c r="G555" s="165"/>
    </row>
    <row r="556" spans="1:7" customFormat="1" ht="12.75">
      <c r="A556" s="25"/>
      <c r="B556" s="26"/>
      <c r="C556" s="27"/>
      <c r="D556" s="164"/>
      <c r="E556" s="65"/>
      <c r="F556" s="164"/>
      <c r="G556" s="165"/>
    </row>
    <row r="557" spans="1:7" customFormat="1" ht="12.75">
      <c r="A557" s="25"/>
      <c r="B557" s="26"/>
      <c r="C557" s="27"/>
      <c r="D557" s="164"/>
      <c r="E557" s="65"/>
      <c r="F557" s="164"/>
      <c r="G557" s="165"/>
    </row>
    <row r="558" spans="1:7" customFormat="1" ht="12.75">
      <c r="A558" s="25"/>
      <c r="B558" s="26"/>
      <c r="C558" s="27"/>
      <c r="D558" s="164"/>
      <c r="E558" s="65"/>
      <c r="F558" s="164"/>
      <c r="G558" s="165"/>
    </row>
    <row r="559" spans="1:7" customFormat="1" ht="12.75">
      <c r="A559" s="25"/>
      <c r="B559" s="26"/>
      <c r="C559" s="27"/>
      <c r="D559" s="164"/>
      <c r="E559" s="65"/>
      <c r="F559" s="164"/>
      <c r="G559" s="165"/>
    </row>
    <row r="560" spans="1:7" customFormat="1" ht="12.75">
      <c r="A560" s="25"/>
      <c r="B560" s="26"/>
      <c r="C560" s="27"/>
      <c r="D560" s="164"/>
      <c r="E560" s="65"/>
      <c r="F560" s="164"/>
      <c r="G560" s="165"/>
    </row>
    <row r="561" spans="1:7" customFormat="1" ht="12.75">
      <c r="A561" s="25"/>
      <c r="B561" s="26"/>
      <c r="C561" s="27"/>
      <c r="D561" s="164"/>
      <c r="E561" s="65"/>
      <c r="F561" s="164"/>
      <c r="G561" s="165"/>
    </row>
    <row r="562" spans="1:7" customFormat="1" ht="12.75">
      <c r="A562" s="25"/>
      <c r="B562" s="26"/>
      <c r="C562" s="27"/>
      <c r="D562" s="164"/>
      <c r="E562" s="65"/>
      <c r="F562" s="164"/>
      <c r="G562" s="165"/>
    </row>
    <row r="563" spans="1:7" customFormat="1" ht="12.75">
      <c r="A563" s="25"/>
      <c r="B563" s="26"/>
      <c r="C563" s="27"/>
      <c r="D563" s="164"/>
      <c r="E563" s="65"/>
      <c r="F563" s="164"/>
      <c r="G563" s="165"/>
    </row>
    <row r="564" spans="1:7" customFormat="1" ht="12.75">
      <c r="A564" s="25"/>
      <c r="B564" s="26"/>
      <c r="C564" s="27"/>
      <c r="D564" s="164"/>
      <c r="E564" s="65"/>
      <c r="F564" s="164"/>
      <c r="G564" s="165"/>
    </row>
    <row r="565" spans="1:7" customFormat="1" ht="12.75">
      <c r="A565" s="25"/>
      <c r="B565" s="26"/>
      <c r="C565" s="27"/>
      <c r="D565" s="164"/>
      <c r="E565" s="65"/>
      <c r="F565" s="164"/>
      <c r="G565" s="165"/>
    </row>
    <row r="566" spans="1:7" customFormat="1" ht="12.75">
      <c r="A566" s="25"/>
      <c r="B566" s="26"/>
      <c r="C566" s="27"/>
      <c r="D566" s="164"/>
      <c r="E566" s="65"/>
      <c r="F566" s="164"/>
      <c r="G566" s="165"/>
    </row>
    <row r="567" spans="1:7" customFormat="1" ht="12.75">
      <c r="A567" s="25"/>
      <c r="B567" s="26"/>
      <c r="C567" s="27"/>
      <c r="D567" s="164"/>
      <c r="E567" s="65"/>
      <c r="F567" s="164"/>
      <c r="G567" s="165"/>
    </row>
    <row r="568" spans="1:7" customFormat="1" ht="12.75">
      <c r="A568" s="25"/>
      <c r="B568" s="26"/>
      <c r="C568" s="27"/>
      <c r="D568" s="164"/>
      <c r="E568" s="65"/>
      <c r="F568" s="164"/>
      <c r="G568" s="165"/>
    </row>
    <row r="569" spans="1:7" customFormat="1" ht="12.75">
      <c r="A569" s="25"/>
      <c r="B569" s="26"/>
      <c r="C569" s="27"/>
      <c r="D569" s="164"/>
      <c r="E569" s="65"/>
      <c r="F569" s="164"/>
      <c r="G569" s="165"/>
    </row>
    <row r="570" spans="1:7" customFormat="1" ht="12.75">
      <c r="A570" s="25"/>
      <c r="B570" s="26"/>
      <c r="C570" s="27"/>
      <c r="D570" s="164"/>
      <c r="E570" s="65"/>
      <c r="F570" s="164"/>
      <c r="G570" s="165"/>
    </row>
    <row r="571" spans="1:7" customFormat="1" ht="12.75">
      <c r="A571" s="25"/>
      <c r="B571" s="26"/>
      <c r="C571" s="27"/>
      <c r="D571" s="164"/>
      <c r="E571" s="65"/>
      <c r="F571" s="164"/>
      <c r="G571" s="165"/>
    </row>
    <row r="572" spans="1:7" customFormat="1" ht="12.75">
      <c r="A572" s="25"/>
      <c r="B572" s="26"/>
      <c r="C572" s="27"/>
      <c r="D572" s="164"/>
      <c r="E572" s="65"/>
      <c r="F572" s="164"/>
      <c r="G572" s="165"/>
    </row>
    <row r="573" spans="1:7" customFormat="1" ht="12.75">
      <c r="A573" s="25"/>
      <c r="B573" s="26"/>
      <c r="C573" s="27"/>
      <c r="D573" s="164"/>
      <c r="E573" s="65"/>
      <c r="F573" s="164"/>
      <c r="G573" s="165"/>
    </row>
    <row r="574" spans="1:7" customFormat="1" ht="12.75">
      <c r="A574" s="25"/>
      <c r="B574" s="26"/>
      <c r="C574" s="27"/>
      <c r="D574" s="164"/>
      <c r="E574" s="65"/>
      <c r="F574" s="164"/>
      <c r="G574" s="165"/>
    </row>
    <row r="575" spans="1:7" customFormat="1" ht="12.75">
      <c r="A575" s="25"/>
      <c r="B575" s="26"/>
      <c r="C575" s="27"/>
      <c r="D575" s="164"/>
      <c r="E575" s="65"/>
      <c r="F575" s="164"/>
      <c r="G575" s="165"/>
    </row>
    <row r="576" spans="1:7" customFormat="1" ht="12.75">
      <c r="A576" s="25"/>
      <c r="B576" s="26"/>
      <c r="C576" s="27"/>
      <c r="D576" s="164"/>
      <c r="E576" s="65"/>
      <c r="F576" s="164"/>
      <c r="G576" s="165"/>
    </row>
    <row r="577" spans="1:7" customFormat="1" ht="12.75">
      <c r="A577" s="25"/>
      <c r="B577" s="26"/>
      <c r="C577" s="27"/>
      <c r="D577" s="164"/>
      <c r="E577" s="65"/>
      <c r="F577" s="164"/>
      <c r="G577" s="165"/>
    </row>
    <row r="578" spans="1:7" customFormat="1" ht="12.75">
      <c r="A578" s="25"/>
      <c r="B578" s="26"/>
      <c r="C578" s="27"/>
      <c r="D578" s="164"/>
      <c r="E578" s="65"/>
      <c r="F578" s="164"/>
      <c r="G578" s="165"/>
    </row>
    <row r="579" spans="1:7" customFormat="1" ht="12.75">
      <c r="A579" s="25"/>
      <c r="B579" s="26"/>
      <c r="C579" s="27"/>
      <c r="D579" s="164"/>
      <c r="E579" s="65"/>
      <c r="F579" s="164"/>
      <c r="G579" s="165"/>
    </row>
    <row r="580" spans="1:7" customFormat="1" ht="12.75">
      <c r="A580" s="25"/>
      <c r="B580" s="26"/>
      <c r="C580" s="27"/>
      <c r="D580" s="164"/>
      <c r="E580" s="65"/>
      <c r="F580" s="164"/>
      <c r="G580" s="165"/>
    </row>
    <row r="581" spans="1:7" customFormat="1" ht="12.75">
      <c r="A581" s="25"/>
      <c r="B581" s="26"/>
      <c r="C581" s="27"/>
      <c r="D581" s="164"/>
      <c r="E581" s="65"/>
      <c r="F581" s="164"/>
      <c r="G581" s="165"/>
    </row>
    <row r="582" spans="1:7" customFormat="1" ht="12.75">
      <c r="A582" s="25"/>
      <c r="B582" s="26"/>
      <c r="C582" s="27"/>
      <c r="D582" s="164"/>
      <c r="E582" s="65"/>
      <c r="F582" s="164"/>
      <c r="G582" s="165"/>
    </row>
    <row r="583" spans="1:7" customFormat="1" ht="12.75">
      <c r="A583" s="25"/>
      <c r="B583" s="26"/>
      <c r="C583" s="27"/>
      <c r="D583" s="164"/>
      <c r="E583" s="65"/>
      <c r="F583" s="164"/>
      <c r="G583" s="165"/>
    </row>
    <row r="584" spans="1:7" customFormat="1" ht="12.75">
      <c r="A584" s="25"/>
      <c r="B584" s="26"/>
      <c r="C584" s="27"/>
      <c r="D584" s="164"/>
      <c r="E584" s="65"/>
      <c r="F584" s="164"/>
      <c r="G584" s="165"/>
    </row>
    <row r="585" spans="1:7" customFormat="1" ht="12.75">
      <c r="A585" s="25"/>
      <c r="B585" s="26"/>
      <c r="C585" s="27"/>
      <c r="D585" s="164"/>
      <c r="E585" s="65"/>
      <c r="F585" s="164"/>
      <c r="G585" s="165"/>
    </row>
    <row r="586" spans="1:7" customFormat="1" ht="12.75">
      <c r="A586" s="25"/>
      <c r="B586" s="26"/>
      <c r="C586" s="27"/>
      <c r="D586" s="164"/>
      <c r="E586" s="65"/>
      <c r="F586" s="164"/>
      <c r="G586" s="165"/>
    </row>
    <row r="587" spans="1:7" customFormat="1" ht="12.75">
      <c r="A587" s="25"/>
      <c r="B587" s="26"/>
      <c r="C587" s="27"/>
      <c r="D587" s="164"/>
      <c r="E587" s="65"/>
      <c r="F587" s="164"/>
      <c r="G587" s="165"/>
    </row>
    <row r="588" spans="1:7" customFormat="1" ht="12.75">
      <c r="A588" s="25"/>
      <c r="B588" s="26"/>
      <c r="C588" s="27"/>
      <c r="D588" s="164"/>
      <c r="E588" s="65"/>
      <c r="F588" s="164"/>
      <c r="G588" s="165"/>
    </row>
    <row r="589" spans="1:7" customFormat="1" ht="12.75">
      <c r="A589" s="25"/>
      <c r="B589" s="26"/>
      <c r="C589" s="27"/>
      <c r="D589" s="164"/>
      <c r="E589" s="65"/>
      <c r="F589" s="164"/>
      <c r="G589" s="165"/>
    </row>
    <row r="590" spans="1:7" customFormat="1" ht="12.75">
      <c r="A590" s="25"/>
      <c r="B590" s="26"/>
      <c r="C590" s="27"/>
      <c r="D590" s="164"/>
      <c r="E590" s="65"/>
      <c r="F590" s="164"/>
      <c r="G590" s="165"/>
    </row>
    <row r="591" spans="1:7" customFormat="1" ht="12.75">
      <c r="A591" s="25"/>
      <c r="B591" s="26"/>
      <c r="C591" s="27"/>
      <c r="D591" s="164"/>
      <c r="E591" s="65"/>
      <c r="F591" s="164"/>
      <c r="G591" s="165"/>
    </row>
    <row r="592" spans="1:7" customFormat="1" ht="12.75">
      <c r="A592" s="25"/>
      <c r="B592" s="26"/>
      <c r="C592" s="27"/>
      <c r="D592" s="164"/>
      <c r="E592" s="65"/>
      <c r="F592" s="164"/>
      <c r="G592" s="165"/>
    </row>
    <row r="593" spans="1:7" customFormat="1" ht="12.75">
      <c r="A593" s="25"/>
      <c r="B593" s="26"/>
      <c r="C593" s="27"/>
      <c r="D593" s="164"/>
      <c r="E593" s="65"/>
      <c r="F593" s="164"/>
      <c r="G593" s="165"/>
    </row>
    <row r="594" spans="1:7" customFormat="1" ht="12.75">
      <c r="A594" s="25"/>
      <c r="B594" s="26"/>
      <c r="C594" s="27"/>
      <c r="D594" s="164"/>
      <c r="E594" s="65"/>
      <c r="F594" s="164"/>
      <c r="G594" s="165"/>
    </row>
    <row r="595" spans="1:7" customFormat="1" ht="12.75">
      <c r="A595" s="25"/>
      <c r="B595" s="26"/>
      <c r="C595" s="27"/>
      <c r="D595" s="164"/>
      <c r="E595" s="65"/>
      <c r="F595" s="164"/>
      <c r="G595" s="165"/>
    </row>
    <row r="596" spans="1:7" customFormat="1" ht="12.75">
      <c r="A596" s="25"/>
      <c r="B596" s="26"/>
      <c r="C596" s="27"/>
      <c r="D596" s="164"/>
      <c r="E596" s="65"/>
      <c r="F596" s="164"/>
      <c r="G596" s="165"/>
    </row>
    <row r="597" spans="1:7" customFormat="1" ht="12.75">
      <c r="A597" s="25"/>
      <c r="B597" s="26"/>
      <c r="C597" s="27"/>
      <c r="D597" s="164"/>
      <c r="E597" s="65"/>
      <c r="F597" s="164"/>
      <c r="G597" s="165"/>
    </row>
    <row r="598" spans="1:7" customFormat="1" ht="12.75">
      <c r="A598" s="25"/>
      <c r="B598" s="26"/>
      <c r="C598" s="27"/>
      <c r="D598" s="164"/>
      <c r="E598" s="65"/>
      <c r="F598" s="164"/>
      <c r="G598" s="165"/>
    </row>
    <row r="599" spans="1:7" customFormat="1" ht="12.75">
      <c r="A599" s="25"/>
      <c r="B599" s="26"/>
      <c r="C599" s="27"/>
      <c r="D599" s="164"/>
      <c r="E599" s="65"/>
      <c r="F599" s="164"/>
      <c r="G599" s="165"/>
    </row>
    <row r="600" spans="1:7" customFormat="1" ht="12.75">
      <c r="A600" s="25"/>
      <c r="B600" s="26"/>
      <c r="C600" s="27"/>
      <c r="D600" s="164"/>
      <c r="E600" s="65"/>
      <c r="F600" s="164"/>
      <c r="G600" s="165"/>
    </row>
    <row r="601" spans="1:7" customFormat="1" ht="12.75">
      <c r="A601" s="25"/>
      <c r="B601" s="26"/>
      <c r="C601" s="27"/>
      <c r="D601" s="164"/>
      <c r="E601" s="65"/>
      <c r="F601" s="164"/>
      <c r="G601" s="165"/>
    </row>
    <row r="602" spans="1:7" customFormat="1" ht="12.75">
      <c r="A602" s="25"/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70"/>
  <sheetViews>
    <sheetView zoomScale="95" zoomScaleNormal="95" workbookViewId="0">
      <selection activeCell="L25" sqref="L25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9.28515625" style="164" customWidth="1"/>
    <col min="7" max="7" width="15.85546875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/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/>
      <c r="D2" s="155"/>
      <c r="E2" s="273" t="str">
        <f>VLOOKUP($C$3,gorenjska!$A$2:$N$15,3)</f>
        <v>MLAKA 3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9</v>
      </c>
      <c r="D3" s="156"/>
      <c r="E3" s="157">
        <f>VLOOKUP($C$3,gorenjska!$A$2:$N$15,4)</f>
        <v>4290</v>
      </c>
      <c r="F3" s="274" t="str">
        <f>VLOOKUP($C$3,gorenjska!$A$2:$N$15,5)</f>
        <v>TRŽIČ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/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35.25" customHeight="1">
      <c r="B8" s="30"/>
      <c r="C8" s="276" t="str">
        <f>VLOOKUP($C$3,gorenjska!$A$2:$N$15,12)</f>
        <v>OBNOVA KOPALNICE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8.600000000000001" customHeight="1">
      <c r="B10" s="30"/>
      <c r="C10" s="41"/>
      <c r="D10" s="162"/>
      <c r="E10" s="163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21.75" customHeight="1">
      <c r="B11" s="30"/>
      <c r="C11" s="268"/>
      <c r="D11" s="268"/>
      <c r="E11" s="268"/>
      <c r="F11" s="268"/>
      <c r="G11" s="268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14.25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15.75" customHeight="1">
      <c r="B14" s="30"/>
      <c r="C14" s="271" t="s">
        <v>231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G52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G88+G80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f>G152+G140</f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 t="s">
        <v>234</v>
      </c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24.4" customHeight="1">
      <c r="B26" s="49"/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33.6" customHeight="1">
      <c r="B28" s="49"/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24.4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24.4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34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27.75" customHeight="1">
      <c r="A48" s="83"/>
      <c r="B48" s="66" t="s">
        <v>75</v>
      </c>
      <c r="C48" s="85" t="s">
        <v>89</v>
      </c>
      <c r="D48" s="107" t="s">
        <v>208</v>
      </c>
      <c r="E48" s="187">
        <v>25.66</v>
      </c>
      <c r="F48" s="190">
        <v>0</v>
      </c>
      <c r="G48" s="189">
        <f>+F48*E48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86"/>
      <c r="C49" s="87"/>
      <c r="D49" s="107"/>
      <c r="E49" s="187"/>
      <c r="F49" s="190"/>
      <c r="G49" s="189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83"/>
      <c r="B50" s="66" t="s">
        <v>85</v>
      </c>
      <c r="C50" s="85" t="s">
        <v>91</v>
      </c>
      <c r="D50" s="107" t="s">
        <v>208</v>
      </c>
      <c r="E50" s="187">
        <v>7.29</v>
      </c>
      <c r="F50" s="190">
        <v>0</v>
      </c>
      <c r="G50" s="189">
        <f>+F50*E50</f>
        <v>0</v>
      </c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66"/>
      <c r="C51" s="87"/>
      <c r="D51" s="107"/>
      <c r="E51" s="187"/>
      <c r="F51" s="190"/>
      <c r="G51" s="189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88"/>
      <c r="B52" s="89"/>
      <c r="C52" s="90" t="s">
        <v>98</v>
      </c>
      <c r="D52" s="194"/>
      <c r="E52" s="195"/>
      <c r="F52" s="196"/>
      <c r="G52" s="197">
        <f>SUM(G46:G51)</f>
        <v>0</v>
      </c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12.75">
      <c r="A53" s="83"/>
      <c r="B53" s="70"/>
      <c r="C53" s="85"/>
      <c r="D53" s="177"/>
      <c r="E53" s="91"/>
      <c r="F53" s="185"/>
      <c r="G53" s="178"/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24.75" customHeight="1">
      <c r="A54" s="63" t="s">
        <v>99</v>
      </c>
      <c r="B54" s="64" t="s">
        <v>100</v>
      </c>
      <c r="C54" s="64"/>
      <c r="D54" s="64"/>
      <c r="E54" s="64"/>
      <c r="F54" s="64"/>
      <c r="G54" s="64"/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12.75">
      <c r="A55" s="83"/>
      <c r="B55" s="93"/>
      <c r="C55" s="99"/>
      <c r="D55" s="212"/>
      <c r="F55" s="165"/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33" customHeight="1">
      <c r="A56"/>
      <c r="B56" s="93"/>
      <c r="C56" s="99"/>
      <c r="D56" s="198" t="s">
        <v>56</v>
      </c>
      <c r="E56" s="199" t="s">
        <v>57</v>
      </c>
      <c r="F56" s="200" t="s">
        <v>58</v>
      </c>
      <c r="G56" s="199" t="s">
        <v>59</v>
      </c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8" customHeight="1">
      <c r="A57"/>
      <c r="B57" s="93" t="s">
        <v>150</v>
      </c>
      <c r="C57" s="71" t="s">
        <v>151</v>
      </c>
      <c r="F57" s="165"/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28.5" customHeight="1">
      <c r="A58"/>
      <c r="B58" s="93"/>
      <c r="C58" s="71"/>
      <c r="F58" s="165"/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5.75" customHeight="1">
      <c r="A59"/>
      <c r="B59" s="118"/>
      <c r="C59" s="119" t="s">
        <v>107</v>
      </c>
      <c r="D59" s="234"/>
      <c r="E59" s="226"/>
      <c r="F59" s="227"/>
      <c r="G59" s="226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28.5" customHeight="1">
      <c r="A60"/>
      <c r="B60" s="122" t="s">
        <v>73</v>
      </c>
      <c r="C60" s="123" t="s">
        <v>152</v>
      </c>
      <c r="D60" s="177"/>
      <c r="E60" s="91"/>
      <c r="F60" s="178"/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4.25" customHeight="1">
      <c r="A61"/>
      <c r="B61" s="122" t="s">
        <v>75</v>
      </c>
      <c r="C61" s="123" t="s">
        <v>153</v>
      </c>
      <c r="D61" s="177"/>
      <c r="E61" s="91"/>
      <c r="F61" s="178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37.5" customHeight="1">
      <c r="A62"/>
      <c r="B62" s="122" t="s">
        <v>77</v>
      </c>
      <c r="C62" s="123" t="s">
        <v>154</v>
      </c>
      <c r="D62" s="177"/>
      <c r="E62" s="91"/>
      <c r="F62" s="178"/>
      <c r="H62" s="68"/>
      <c r="I62" s="6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4.25" customHeight="1">
      <c r="A63" s="111"/>
      <c r="B63" s="122" t="s">
        <v>79</v>
      </c>
      <c r="C63" s="123" t="s">
        <v>114</v>
      </c>
      <c r="D63" s="177"/>
      <c r="E63" s="91"/>
      <c r="F63" s="178"/>
      <c r="H63" s="68"/>
      <c r="I63" s="69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24.75" customHeight="1">
      <c r="A64"/>
      <c r="B64" s="122" t="s">
        <v>81</v>
      </c>
      <c r="C64" s="123" t="s">
        <v>116</v>
      </c>
      <c r="D64" s="177"/>
      <c r="E64" s="91"/>
      <c r="F64" s="178"/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12.75">
      <c r="A65" s="83"/>
      <c r="B65" s="117"/>
      <c r="C65" s="117"/>
      <c r="D65" s="177"/>
      <c r="E65" s="91"/>
      <c r="F65" s="178"/>
      <c r="H65" s="68"/>
      <c r="I65" s="69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36.75" customHeight="1">
      <c r="A66" s="83"/>
      <c r="B66" s="118"/>
      <c r="C66" s="124" t="s">
        <v>155</v>
      </c>
      <c r="D66" s="177"/>
      <c r="E66" s="91"/>
      <c r="F66" s="178"/>
      <c r="H66" s="68"/>
      <c r="I66" s="69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89.25">
      <c r="A67" s="83"/>
      <c r="B67" s="125" t="s">
        <v>73</v>
      </c>
      <c r="C67" s="126" t="s">
        <v>156</v>
      </c>
      <c r="D67" s="177"/>
      <c r="E67" s="91"/>
      <c r="F67" s="190"/>
      <c r="G67" s="92"/>
      <c r="H67" s="68"/>
      <c r="I67" s="69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94.5" customHeight="1">
      <c r="A68" s="83"/>
      <c r="B68" s="125"/>
      <c r="C68" s="126" t="s">
        <v>157</v>
      </c>
      <c r="D68" s="177" t="s">
        <v>209</v>
      </c>
      <c r="E68" s="91">
        <v>25.56</v>
      </c>
      <c r="F68" s="188">
        <v>0</v>
      </c>
      <c r="G68" s="69">
        <f>+F68*E68</f>
        <v>0</v>
      </c>
      <c r="H68" s="64"/>
      <c r="I68" s="6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12.75">
      <c r="A69" s="83"/>
      <c r="B69" s="125"/>
      <c r="C69" s="126"/>
      <c r="D69" s="177"/>
      <c r="E69" s="91"/>
      <c r="F69" s="188"/>
      <c r="G69" s="92"/>
      <c r="H69" s="91"/>
      <c r="I69" s="9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89.25">
      <c r="A70" s="83"/>
      <c r="B70" s="118" t="s">
        <v>75</v>
      </c>
      <c r="C70" s="130" t="s">
        <v>158</v>
      </c>
      <c r="D70" s="177" t="s">
        <v>64</v>
      </c>
      <c r="E70" s="91">
        <v>6</v>
      </c>
      <c r="F70" s="188">
        <v>0</v>
      </c>
      <c r="G70" s="92">
        <f>+F70*E70</f>
        <v>0</v>
      </c>
      <c r="H70" s="91"/>
      <c r="I70" s="69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12.75">
      <c r="A71" s="83"/>
      <c r="B71" s="118"/>
      <c r="C71" s="130"/>
      <c r="D71" s="177"/>
      <c r="E71" s="91"/>
      <c r="F71" s="188"/>
      <c r="G71" s="92"/>
      <c r="H71" s="91"/>
      <c r="I71" s="69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90.75" customHeight="1">
      <c r="A72" s="83"/>
      <c r="B72" s="118" t="s">
        <v>85</v>
      </c>
      <c r="C72" s="131" t="s">
        <v>159</v>
      </c>
      <c r="D72" s="177"/>
      <c r="E72" s="91"/>
      <c r="F72" s="188"/>
      <c r="G72" s="92"/>
      <c r="H72" s="91"/>
      <c r="I72" s="69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102">
      <c r="A73" s="83"/>
      <c r="B73" s="118"/>
      <c r="C73" s="131" t="s">
        <v>160</v>
      </c>
      <c r="D73" s="177" t="s">
        <v>209</v>
      </c>
      <c r="E73" s="91">
        <v>7.27</v>
      </c>
      <c r="F73" s="188">
        <v>0</v>
      </c>
      <c r="G73" s="69">
        <f>+F73*E73</f>
        <v>0</v>
      </c>
      <c r="H73" s="91"/>
      <c r="I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24.75" customHeight="1">
      <c r="A74" s="83"/>
      <c r="B74" s="118"/>
      <c r="C74" s="131"/>
      <c r="D74" s="177"/>
      <c r="E74" s="91"/>
      <c r="F74" s="188"/>
      <c r="G74" s="92"/>
      <c r="H74" s="91"/>
      <c r="I74" s="69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89.25">
      <c r="A75" s="83"/>
      <c r="B75" s="118"/>
      <c r="C75" s="131" t="s">
        <v>161</v>
      </c>
      <c r="D75" s="177"/>
      <c r="E75" s="91"/>
      <c r="F75" s="188"/>
      <c r="G75" s="92"/>
      <c r="H75" s="97"/>
      <c r="I75" s="69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26.25" customHeight="1">
      <c r="A76" s="83"/>
      <c r="B76" s="132" t="s">
        <v>63</v>
      </c>
      <c r="C76" s="133" t="s">
        <v>162</v>
      </c>
      <c r="D76" s="177" t="s">
        <v>64</v>
      </c>
      <c r="E76" s="91">
        <v>4</v>
      </c>
      <c r="F76" s="188">
        <v>0</v>
      </c>
      <c r="G76" s="69">
        <f>+F76*E76</f>
        <v>0</v>
      </c>
      <c r="H76" s="97"/>
      <c r="I76" s="69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12.75">
      <c r="A77" s="117"/>
      <c r="B77" s="132"/>
      <c r="C77" s="133"/>
      <c r="D77" s="177"/>
      <c r="E77" s="91"/>
      <c r="F77" s="188"/>
      <c r="G77" s="69"/>
      <c r="H77" s="97"/>
      <c r="I77" s="69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89.25">
      <c r="A78" s="117"/>
      <c r="B78" s="118" t="s">
        <v>90</v>
      </c>
      <c r="C78" s="126" t="s">
        <v>163</v>
      </c>
      <c r="D78" s="177" t="s">
        <v>210</v>
      </c>
      <c r="E78" s="91">
        <v>4</v>
      </c>
      <c r="F78" s="188">
        <v>0</v>
      </c>
      <c r="G78" s="69">
        <f>+F78*E78</f>
        <v>0</v>
      </c>
      <c r="H78" s="91"/>
      <c r="I78" s="92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12.75">
      <c r="A79" s="117"/>
      <c r="B79" s="125"/>
      <c r="C79" s="126"/>
      <c r="D79" s="177"/>
      <c r="E79" s="91"/>
      <c r="F79" s="103"/>
      <c r="G79" s="69"/>
      <c r="H79" s="91"/>
      <c r="I79" s="92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31.5" customHeight="1">
      <c r="A80" s="117"/>
      <c r="B80" s="135"/>
      <c r="C80" s="136" t="s">
        <v>164</v>
      </c>
      <c r="D80" s="194"/>
      <c r="E80" s="195"/>
      <c r="F80" s="196"/>
      <c r="G80" s="235">
        <f>SUM(G67:G79)</f>
        <v>0</v>
      </c>
      <c r="H80" s="91"/>
      <c r="I80" s="92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12.75">
      <c r="A81" s="117"/>
      <c r="B81" s="78"/>
      <c r="C81" s="75"/>
      <c r="D81" s="234"/>
      <c r="E81" s="226"/>
      <c r="F81" s="227"/>
      <c r="G81" s="236"/>
      <c r="H81" s="88"/>
      <c r="I81" s="92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27" customHeight="1">
      <c r="A82" s="117"/>
      <c r="B82" s="78"/>
      <c r="C82" s="75"/>
      <c r="D82" s="198" t="s">
        <v>56</v>
      </c>
      <c r="E82" s="199" t="s">
        <v>57</v>
      </c>
      <c r="F82" s="200" t="s">
        <v>58</v>
      </c>
      <c r="G82" s="199" t="s">
        <v>59</v>
      </c>
      <c r="H82" s="88"/>
      <c r="I82" s="9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12.75">
      <c r="A83" s="117"/>
      <c r="B83" s="70" t="s">
        <v>165</v>
      </c>
      <c r="C83" s="71" t="s">
        <v>166</v>
      </c>
      <c r="D83" s="179"/>
      <c r="E83" s="180"/>
      <c r="F83" s="181"/>
      <c r="G83" s="181"/>
      <c r="H83" s="88"/>
      <c r="I83" s="92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2.75">
      <c r="A84" s="117"/>
      <c r="B84" s="66"/>
      <c r="C84" s="67"/>
      <c r="D84" s="177"/>
      <c r="E84" s="91"/>
      <c r="F84" s="178"/>
      <c r="G84" s="178"/>
      <c r="H84" s="88"/>
      <c r="I84" s="92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12.75">
      <c r="A85" s="128"/>
      <c r="B85" s="66"/>
      <c r="C85" s="137" t="s">
        <v>167</v>
      </c>
      <c r="D85" s="177"/>
      <c r="E85" s="91"/>
      <c r="F85" s="178"/>
      <c r="G85" s="178"/>
      <c r="H85" s="88"/>
      <c r="I85" s="92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51">
      <c r="A86" s="128"/>
      <c r="B86" s="66" t="s">
        <v>73</v>
      </c>
      <c r="C86" s="94" t="s">
        <v>170</v>
      </c>
      <c r="D86" s="107" t="s">
        <v>208</v>
      </c>
      <c r="E86" s="108">
        <v>7.29</v>
      </c>
      <c r="F86" s="188">
        <v>0</v>
      </c>
      <c r="G86" s="189">
        <f>+F86*E86</f>
        <v>0</v>
      </c>
      <c r="H86" s="88"/>
      <c r="I86" s="92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2.75">
      <c r="A87" s="83"/>
      <c r="B87" s="66"/>
      <c r="C87" s="67"/>
      <c r="D87" s="192"/>
      <c r="E87" s="193"/>
      <c r="F87" s="237"/>
      <c r="G87" s="237"/>
      <c r="H87" s="88"/>
      <c r="I87" s="92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2.75">
      <c r="A88" s="83"/>
      <c r="B88" s="89"/>
      <c r="C88" s="90" t="s">
        <v>171</v>
      </c>
      <c r="D88" s="194"/>
      <c r="E88" s="195"/>
      <c r="F88" s="235"/>
      <c r="G88" s="197">
        <f>SUM(G86:G87)</f>
        <v>0</v>
      </c>
      <c r="H88" s="68"/>
      <c r="I88" s="69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12.75">
      <c r="A89" s="65"/>
      <c r="B89" s="93"/>
      <c r="C89" s="99"/>
      <c r="F89" s="165"/>
      <c r="H89" s="88"/>
      <c r="I89" s="92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12.75">
      <c r="A90" s="83"/>
      <c r="B90" s="93"/>
      <c r="C90" s="99"/>
      <c r="F90" s="165"/>
      <c r="H90" s="68"/>
      <c r="I90" s="69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12.75">
      <c r="A91" s="83"/>
      <c r="B91" s="93"/>
      <c r="C91" s="99"/>
      <c r="F91" s="165"/>
      <c r="H91" s="68"/>
      <c r="I91" s="69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42" customHeight="1">
      <c r="A92" s="83"/>
      <c r="B92" s="93"/>
      <c r="C92" s="99"/>
      <c r="D92" s="198" t="s">
        <v>56</v>
      </c>
      <c r="E92" s="199" t="s">
        <v>57</v>
      </c>
      <c r="F92" s="200" t="s">
        <v>58</v>
      </c>
      <c r="G92" s="199" t="s">
        <v>59</v>
      </c>
      <c r="H92" s="102"/>
      <c r="I92" s="103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15.75">
      <c r="A93" s="83"/>
      <c r="B93" s="64" t="s">
        <v>48</v>
      </c>
      <c r="C93" s="64"/>
      <c r="D93" s="64"/>
      <c r="E93" s="64"/>
      <c r="F93" s="64"/>
      <c r="G93" s="64"/>
      <c r="H93" s="88"/>
      <c r="I93" s="92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12.75">
      <c r="A94" s="83"/>
      <c r="B94" s="66"/>
      <c r="C94" s="85"/>
      <c r="D94" s="177"/>
      <c r="E94" s="91"/>
      <c r="F94" s="178"/>
      <c r="G94" s="178"/>
      <c r="H94" s="88"/>
      <c r="I94" s="92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11.25" customHeight="1">
      <c r="A95" s="83"/>
      <c r="B95" s="70" t="s">
        <v>165</v>
      </c>
      <c r="C95" s="71" t="s">
        <v>172</v>
      </c>
      <c r="D95" s="179"/>
      <c r="E95" s="180"/>
      <c r="F95" s="181"/>
      <c r="G95" s="181"/>
      <c r="H95" s="88"/>
      <c r="I95" s="92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2.75">
      <c r="A96" s="83"/>
      <c r="B96" s="66"/>
      <c r="C96" s="85"/>
      <c r="D96" s="177"/>
      <c r="E96" s="91"/>
      <c r="F96" s="178"/>
      <c r="G96" s="178"/>
      <c r="H96" s="88"/>
      <c r="I96" s="92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23.25" customHeight="1">
      <c r="A97" s="83"/>
      <c r="B97" s="66"/>
      <c r="C97" s="139" t="s">
        <v>173</v>
      </c>
      <c r="D97" s="177"/>
      <c r="E97" s="91"/>
      <c r="F97" s="178"/>
      <c r="G97" s="178"/>
      <c r="H97" s="88"/>
      <c r="I97" s="92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23.25" customHeight="1">
      <c r="A98" s="83"/>
      <c r="B98" s="140">
        <v>1</v>
      </c>
      <c r="C98" s="141" t="s">
        <v>174</v>
      </c>
      <c r="D98" s="177"/>
      <c r="E98" s="91"/>
      <c r="F98" s="178"/>
      <c r="G98" s="178"/>
      <c r="H98" s="88"/>
      <c r="I98" s="92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18" customHeight="1">
      <c r="A99" s="83"/>
      <c r="B99" s="140" t="s">
        <v>63</v>
      </c>
      <c r="C99" s="142" t="s">
        <v>175</v>
      </c>
      <c r="D99" s="177"/>
      <c r="E99" s="91"/>
      <c r="F99" s="178"/>
      <c r="G99" s="178"/>
      <c r="H99" s="88"/>
      <c r="I99" s="92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22.5">
      <c r="A100" s="83"/>
      <c r="B100" s="140" t="s">
        <v>65</v>
      </c>
      <c r="C100" s="143" t="s">
        <v>176</v>
      </c>
      <c r="D100" s="177"/>
      <c r="E100" s="91"/>
      <c r="F100" s="178"/>
      <c r="G100" s="178"/>
      <c r="H100" s="88"/>
      <c r="I100" s="92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36.75" customHeight="1">
      <c r="A101" s="83"/>
      <c r="B101" s="140" t="s">
        <v>66</v>
      </c>
      <c r="C101" s="143" t="s">
        <v>177</v>
      </c>
      <c r="D101" s="177"/>
      <c r="E101" s="91"/>
      <c r="F101" s="185"/>
      <c r="G101" s="178"/>
      <c r="H101" s="88"/>
      <c r="I101" s="92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48" customHeight="1">
      <c r="A102" s="83"/>
      <c r="B102" s="140" t="s">
        <v>68</v>
      </c>
      <c r="C102" s="143" t="s">
        <v>178</v>
      </c>
      <c r="D102" s="65"/>
      <c r="E102" s="238"/>
      <c r="F102" s="238"/>
      <c r="G102" s="178"/>
      <c r="H102" s="88"/>
      <c r="I102" s="9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13.5" customHeight="1">
      <c r="A103" s="83"/>
      <c r="B103" s="140"/>
      <c r="C103" s="143"/>
      <c r="D103" s="216"/>
      <c r="E103" s="206"/>
      <c r="F103" s="239"/>
      <c r="G103" s="240"/>
      <c r="H103" s="88"/>
      <c r="I103" s="92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38.25">
      <c r="A104" s="83"/>
      <c r="B104" s="93" t="s">
        <v>73</v>
      </c>
      <c r="C104" s="144" t="s">
        <v>179</v>
      </c>
      <c r="D104" s="216" t="s">
        <v>62</v>
      </c>
      <c r="E104" s="206">
        <v>1</v>
      </c>
      <c r="F104" s="241">
        <v>0</v>
      </c>
      <c r="G104" s="190">
        <f>+F104*E104</f>
        <v>0</v>
      </c>
      <c r="H104" s="88"/>
      <c r="I104" s="92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13.5" customHeight="1">
      <c r="A105" s="83"/>
      <c r="B105" s="93"/>
      <c r="C105" s="144"/>
      <c r="D105" s="216"/>
      <c r="E105" s="206"/>
      <c r="F105" s="241"/>
      <c r="G105" s="190"/>
      <c r="H105" s="88"/>
      <c r="I105" s="92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39.75" customHeight="1">
      <c r="A106" s="88"/>
      <c r="B106" s="93" t="s">
        <v>75</v>
      </c>
      <c r="C106" s="144" t="s">
        <v>214</v>
      </c>
      <c r="D106" s="216" t="s">
        <v>62</v>
      </c>
      <c r="E106" s="206">
        <v>1</v>
      </c>
      <c r="F106" s="241">
        <v>0</v>
      </c>
      <c r="G106" s="190">
        <f>+F106*E106</f>
        <v>0</v>
      </c>
      <c r="H106" s="88"/>
      <c r="I106" s="92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12.75">
      <c r="A107" s="83"/>
      <c r="B107" s="93"/>
      <c r="C107" s="94"/>
      <c r="D107" s="216"/>
      <c r="E107" s="206"/>
      <c r="F107" s="239"/>
      <c r="G107" s="240"/>
      <c r="H107" s="88"/>
      <c r="I107" s="92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40.5" customHeight="1">
      <c r="A108" s="83"/>
      <c r="B108" s="93" t="s">
        <v>85</v>
      </c>
      <c r="C108" s="94" t="s">
        <v>181</v>
      </c>
      <c r="D108" s="216" t="s">
        <v>62</v>
      </c>
      <c r="E108" s="206">
        <v>2</v>
      </c>
      <c r="F108" s="241">
        <v>0</v>
      </c>
      <c r="G108" s="190">
        <f>+F108*E108</f>
        <v>0</v>
      </c>
      <c r="H108" s="88"/>
      <c r="I108" s="92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15.75" customHeight="1">
      <c r="A109" s="83"/>
      <c r="B109" s="93"/>
      <c r="C109" s="94"/>
      <c r="D109" s="216"/>
      <c r="E109" s="206"/>
      <c r="F109" s="241"/>
      <c r="G109" s="190"/>
      <c r="H109" s="88"/>
      <c r="I109" s="92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18.75" customHeight="1">
      <c r="A110" s="83"/>
      <c r="B110" s="145" t="s">
        <v>90</v>
      </c>
      <c r="C110" s="126" t="s">
        <v>182</v>
      </c>
      <c r="D110" s="65" t="s">
        <v>62</v>
      </c>
      <c r="E110" s="238">
        <v>1</v>
      </c>
      <c r="F110" s="207">
        <v>0</v>
      </c>
      <c r="G110" s="69">
        <f>+F110*E110</f>
        <v>0</v>
      </c>
      <c r="H110" s="88"/>
      <c r="I110" s="92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15" customHeight="1">
      <c r="A111" s="63" t="s">
        <v>47</v>
      </c>
      <c r="B111" s="93"/>
      <c r="C111" s="94"/>
      <c r="D111" s="216"/>
      <c r="E111" s="206"/>
      <c r="F111" s="241"/>
      <c r="G111" s="190"/>
      <c r="H111" s="88"/>
      <c r="I111" s="92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79.5" customHeight="1">
      <c r="A112" s="83"/>
      <c r="B112" s="93" t="s">
        <v>92</v>
      </c>
      <c r="C112" s="144" t="s">
        <v>183</v>
      </c>
      <c r="D112" s="216" t="s">
        <v>62</v>
      </c>
      <c r="E112" s="206">
        <v>1</v>
      </c>
      <c r="F112" s="241">
        <v>0</v>
      </c>
      <c r="G112" s="190">
        <f>+F112*E112</f>
        <v>0</v>
      </c>
      <c r="H112" s="88"/>
      <c r="I112" s="9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16.5" customHeight="1">
      <c r="A113" s="65"/>
      <c r="B113" s="93"/>
      <c r="C113" s="144"/>
      <c r="D113" s="216"/>
      <c r="E113" s="206"/>
      <c r="F113" s="241"/>
      <c r="G113" s="190"/>
      <c r="H113" s="88"/>
      <c r="I113" s="92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18.75" customHeight="1">
      <c r="A114" s="83"/>
      <c r="B114" s="93" t="s">
        <v>93</v>
      </c>
      <c r="C114" s="94" t="s">
        <v>215</v>
      </c>
      <c r="D114" s="216" t="s">
        <v>62</v>
      </c>
      <c r="E114" s="206">
        <v>1</v>
      </c>
      <c r="F114" s="241">
        <v>0</v>
      </c>
      <c r="G114" s="190">
        <f>+F114*E114</f>
        <v>0</v>
      </c>
      <c r="H114" s="88"/>
      <c r="I114" s="92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12.75">
      <c r="A115" s="83"/>
      <c r="B115" s="93"/>
      <c r="C115" s="94"/>
      <c r="D115" s="216"/>
      <c r="E115" s="206"/>
      <c r="F115" s="241"/>
      <c r="G115" s="190"/>
      <c r="H115" s="88"/>
      <c r="I115" s="92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18" customHeight="1">
      <c r="A116" s="83"/>
      <c r="B116" s="93"/>
      <c r="C116" s="148" t="s">
        <v>184</v>
      </c>
      <c r="D116" s="216"/>
      <c r="E116" s="206"/>
      <c r="F116" s="241"/>
      <c r="G116" s="190"/>
      <c r="H116" s="88"/>
      <c r="I116" s="92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12.75" customHeight="1">
      <c r="A117" s="83"/>
      <c r="B117" s="93"/>
      <c r="C117" s="148"/>
      <c r="D117" s="216"/>
      <c r="E117" s="206"/>
      <c r="F117" s="241"/>
      <c r="G117" s="190"/>
      <c r="H117" s="88"/>
      <c r="I117" s="92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63.75">
      <c r="A118" s="83"/>
      <c r="B118" s="93" t="s">
        <v>95</v>
      </c>
      <c r="C118" s="149" t="s">
        <v>185</v>
      </c>
      <c r="D118" s="216" t="s">
        <v>64</v>
      </c>
      <c r="E118" s="206">
        <v>1</v>
      </c>
      <c r="F118" s="241">
        <v>0</v>
      </c>
      <c r="G118" s="190">
        <f>+F118*E118</f>
        <v>0</v>
      </c>
      <c r="H118" s="88"/>
      <c r="I118" s="92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15" customHeight="1">
      <c r="A119" s="83"/>
      <c r="B119" s="93"/>
      <c r="C119" s="148"/>
      <c r="D119" s="216"/>
      <c r="E119" s="206"/>
      <c r="F119" s="241"/>
      <c r="G119" s="190"/>
      <c r="H119" s="88"/>
      <c r="I119" s="92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93" customHeight="1">
      <c r="A120" s="83"/>
      <c r="B120" s="93">
        <v>8</v>
      </c>
      <c r="C120" s="94" t="s">
        <v>186</v>
      </c>
      <c r="D120" s="216" t="s">
        <v>62</v>
      </c>
      <c r="E120" s="206">
        <v>2</v>
      </c>
      <c r="F120" s="241">
        <v>0</v>
      </c>
      <c r="G120" s="190">
        <f>+F120*E120</f>
        <v>0</v>
      </c>
      <c r="H120" s="88"/>
      <c r="I120" s="92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12.75" customHeight="1">
      <c r="A121" s="83"/>
      <c r="B121" s="95"/>
      <c r="C121" s="150"/>
      <c r="D121" s="242"/>
      <c r="E121" s="206"/>
      <c r="F121" s="243"/>
      <c r="G121" s="190"/>
      <c r="H121" s="88"/>
      <c r="I121" s="92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105.75" customHeight="1">
      <c r="A122" s="83"/>
      <c r="B122" s="93">
        <v>9</v>
      </c>
      <c r="C122" s="151" t="s">
        <v>187</v>
      </c>
      <c r="D122" s="242" t="s">
        <v>62</v>
      </c>
      <c r="E122" s="206">
        <v>1</v>
      </c>
      <c r="F122" s="243">
        <v>0</v>
      </c>
      <c r="G122" s="190">
        <f>+F122*E122</f>
        <v>0</v>
      </c>
      <c r="H122" s="88"/>
      <c r="I122" s="9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15.75" customHeight="1">
      <c r="A123" s="83"/>
      <c r="B123" s="93"/>
      <c r="C123" s="151"/>
      <c r="D123" s="242"/>
      <c r="E123" s="206"/>
      <c r="F123" s="243"/>
      <c r="G123" s="190"/>
      <c r="H123" s="88"/>
      <c r="I123" s="92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28.5" customHeight="1">
      <c r="A124" s="83"/>
      <c r="B124" s="93" t="s">
        <v>97</v>
      </c>
      <c r="C124" s="151" t="s">
        <v>190</v>
      </c>
      <c r="D124" s="244" t="s">
        <v>64</v>
      </c>
      <c r="E124" s="206">
        <v>1</v>
      </c>
      <c r="F124" s="241">
        <v>0</v>
      </c>
      <c r="G124" s="110">
        <f>+F124*E124</f>
        <v>0</v>
      </c>
      <c r="H124" s="88"/>
      <c r="I124" s="92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14.25" customHeight="1">
      <c r="A125" s="83"/>
      <c r="B125" s="93"/>
      <c r="C125" s="151"/>
      <c r="D125" s="244"/>
      <c r="E125" s="206"/>
      <c r="F125" s="241"/>
      <c r="G125" s="110"/>
      <c r="H125" s="88"/>
      <c r="I125" s="92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63.75">
      <c r="A126" s="83"/>
      <c r="B126" s="93" t="s">
        <v>188</v>
      </c>
      <c r="C126" s="151" t="s">
        <v>192</v>
      </c>
      <c r="D126" s="242" t="s">
        <v>62</v>
      </c>
      <c r="E126" s="206">
        <v>1</v>
      </c>
      <c r="F126" s="243">
        <v>0</v>
      </c>
      <c r="G126" s="190">
        <f>+F126*E126</f>
        <v>0</v>
      </c>
      <c r="H126" s="88"/>
      <c r="I126" s="92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19.5" customHeight="1">
      <c r="A127" s="83"/>
      <c r="B127" s="93"/>
      <c r="C127" s="151"/>
      <c r="D127" s="244"/>
      <c r="E127" s="206"/>
      <c r="F127" s="241"/>
      <c r="G127" s="110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39" customHeight="1">
      <c r="A128" s="117"/>
      <c r="B128" s="93" t="s">
        <v>189</v>
      </c>
      <c r="C128" s="151" t="s">
        <v>196</v>
      </c>
      <c r="D128" s="242" t="s">
        <v>62</v>
      </c>
      <c r="E128" s="206">
        <v>1</v>
      </c>
      <c r="F128" s="243">
        <v>0</v>
      </c>
      <c r="G128" s="190">
        <f>+F128*E128</f>
        <v>0</v>
      </c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18" customHeight="1">
      <c r="A129" s="83"/>
      <c r="B129" s="93"/>
      <c r="C129" s="151"/>
      <c r="D129" s="244"/>
      <c r="E129" s="206"/>
      <c r="F129" s="241"/>
      <c r="G129" s="110"/>
    </row>
    <row r="130" spans="1:255" ht="40.5" customHeight="1">
      <c r="A130" s="83"/>
      <c r="B130" s="93" t="s">
        <v>191</v>
      </c>
      <c r="C130" s="151" t="s">
        <v>222</v>
      </c>
      <c r="D130" s="242" t="s">
        <v>62</v>
      </c>
      <c r="E130" s="206">
        <v>1</v>
      </c>
      <c r="F130" s="243">
        <v>0</v>
      </c>
      <c r="G130" s="190">
        <f>+F130*E130</f>
        <v>0</v>
      </c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16.5" customHeight="1">
      <c r="A131" s="83"/>
      <c r="B131" s="93"/>
      <c r="C131" s="151"/>
      <c r="D131" s="242"/>
      <c r="E131" s="206"/>
      <c r="F131" s="243"/>
      <c r="G131" s="190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33" customHeight="1">
      <c r="A132" s="83"/>
      <c r="B132" s="93" t="s">
        <v>193</v>
      </c>
      <c r="C132" s="151" t="s">
        <v>198</v>
      </c>
      <c r="D132" s="244" t="s">
        <v>64</v>
      </c>
      <c r="E132" s="206">
        <v>1</v>
      </c>
      <c r="F132" s="241">
        <v>0</v>
      </c>
      <c r="G132" s="110">
        <f>+F132*E132</f>
        <v>0</v>
      </c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16.5" customHeight="1">
      <c r="A133" s="83"/>
      <c r="B133" s="93"/>
      <c r="C133" s="151"/>
      <c r="D133" s="242"/>
      <c r="E133" s="206"/>
      <c r="F133" s="243"/>
      <c r="G133" s="190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30" customHeight="1">
      <c r="A134" s="83"/>
      <c r="B134" s="93" t="s">
        <v>194</v>
      </c>
      <c r="C134" s="144" t="s">
        <v>199</v>
      </c>
      <c r="D134" s="216" t="s">
        <v>62</v>
      </c>
      <c r="E134" s="206">
        <v>1</v>
      </c>
      <c r="F134" s="241">
        <v>0</v>
      </c>
      <c r="G134" s="190">
        <f>+F134*E134</f>
        <v>0</v>
      </c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17.25" customHeight="1">
      <c r="A135" s="83"/>
      <c r="B135" s="93"/>
      <c r="C135" s="151"/>
      <c r="D135" s="242"/>
      <c r="E135" s="206"/>
      <c r="F135" s="243"/>
      <c r="G135" s="190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32.25" customHeight="1">
      <c r="A136" s="83"/>
      <c r="B136" s="93" t="s">
        <v>195</v>
      </c>
      <c r="C136" s="151" t="s">
        <v>223</v>
      </c>
      <c r="D136" s="242" t="s">
        <v>62</v>
      </c>
      <c r="E136" s="206">
        <v>1</v>
      </c>
      <c r="F136" s="243">
        <v>0</v>
      </c>
      <c r="G136" s="190">
        <f>+F136*E136</f>
        <v>0</v>
      </c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19.5" customHeight="1">
      <c r="A137" s="83"/>
      <c r="B137" s="93"/>
      <c r="C137" s="151"/>
      <c r="D137" s="242"/>
      <c r="E137" s="206"/>
      <c r="F137" s="243"/>
      <c r="G137" s="190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23.25" customHeight="1">
      <c r="A138" s="83"/>
      <c r="B138" s="93" t="s">
        <v>197</v>
      </c>
      <c r="C138" s="151" t="s">
        <v>216</v>
      </c>
      <c r="D138" s="244" t="s">
        <v>64</v>
      </c>
      <c r="E138" s="206">
        <v>1</v>
      </c>
      <c r="F138" s="241">
        <v>0</v>
      </c>
      <c r="G138" s="110">
        <f>+F138*E138</f>
        <v>0</v>
      </c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18" customHeight="1">
      <c r="A139" s="83"/>
      <c r="B139" s="93"/>
      <c r="C139" s="94"/>
      <c r="D139" s="216"/>
      <c r="E139" s="206"/>
      <c r="F139" s="241"/>
      <c r="G139" s="190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8.75" customHeight="1">
      <c r="A140" s="83"/>
      <c r="B140" s="93"/>
      <c r="C140" s="90" t="s">
        <v>200</v>
      </c>
      <c r="D140" s="194"/>
      <c r="E140" s="195"/>
      <c r="F140" s="196"/>
      <c r="G140" s="197">
        <f>SUM(G104:G138)</f>
        <v>0</v>
      </c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12.75">
      <c r="A141" s="83"/>
      <c r="B141" s="93"/>
      <c r="C141" s="94"/>
      <c r="D141" s="65"/>
      <c r="E141" s="238"/>
      <c r="F141" s="245"/>
      <c r="G141" s="69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30.75" customHeight="1">
      <c r="A142" s="83"/>
      <c r="B142" s="66"/>
      <c r="C142" s="67"/>
      <c r="D142" s="246" t="s">
        <v>56</v>
      </c>
      <c r="E142" s="247" t="s">
        <v>57</v>
      </c>
      <c r="F142" s="248" t="s">
        <v>58</v>
      </c>
      <c r="G142" s="247" t="s">
        <v>59</v>
      </c>
      <c r="H142" s="111"/>
      <c r="I142" s="111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12.75">
      <c r="A143" s="83"/>
      <c r="B143" s="66"/>
      <c r="C143" s="67"/>
      <c r="D143" s="107"/>
      <c r="E143" s="108"/>
      <c r="F143" s="249"/>
      <c r="G143" s="240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83"/>
      <c r="B144" s="70" t="s">
        <v>201</v>
      </c>
      <c r="C144" s="71" t="s">
        <v>61</v>
      </c>
      <c r="D144" s="250"/>
      <c r="E144" s="251"/>
      <c r="F144" s="252"/>
      <c r="G144" s="253"/>
      <c r="H144" s="113"/>
      <c r="I144" s="113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6" ht="15.75">
      <c r="A145" s="83"/>
      <c r="B145" s="70"/>
      <c r="C145" s="71"/>
      <c r="D145" s="250"/>
      <c r="E145" s="251"/>
      <c r="F145" s="252"/>
      <c r="G145" s="253"/>
      <c r="H145" s="113"/>
      <c r="I145" s="113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6" ht="54" customHeight="1">
      <c r="A146" s="83"/>
      <c r="B146" s="93" t="s">
        <v>73</v>
      </c>
      <c r="C146" s="85" t="s">
        <v>205</v>
      </c>
      <c r="D146" s="107" t="s">
        <v>62</v>
      </c>
      <c r="E146" s="108">
        <v>1</v>
      </c>
      <c r="F146" s="109">
        <v>0</v>
      </c>
      <c r="G146" s="110">
        <f>+F146*E146</f>
        <v>0</v>
      </c>
      <c r="H146" s="88"/>
      <c r="I146" s="92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6" ht="12.75">
      <c r="A147" s="83"/>
      <c r="B147" s="93"/>
      <c r="C147" s="85"/>
      <c r="D147" s="107"/>
      <c r="E147" s="108"/>
      <c r="F147" s="109"/>
      <c r="G147" s="110"/>
      <c r="H147" s="88"/>
      <c r="I147" s="92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6" ht="38.25">
      <c r="A148" s="83"/>
      <c r="B148" s="93" t="s">
        <v>75</v>
      </c>
      <c r="C148" s="85" t="s">
        <v>206</v>
      </c>
      <c r="D148" s="107" t="s">
        <v>62</v>
      </c>
      <c r="E148" s="108">
        <v>1</v>
      </c>
      <c r="F148" s="109">
        <v>0</v>
      </c>
      <c r="G148" s="110">
        <f>+F148*E148</f>
        <v>0</v>
      </c>
      <c r="H148" s="88"/>
      <c r="I148" s="92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6" ht="18" customHeight="1">
      <c r="A149" s="83"/>
      <c r="B149" s="95"/>
      <c r="C149" s="85"/>
      <c r="D149" s="191"/>
      <c r="E149" s="108"/>
      <c r="F149" s="109"/>
      <c r="G149" s="110"/>
      <c r="H149" s="88"/>
      <c r="I149" s="92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6" ht="22.5" customHeight="1">
      <c r="A150" s="83"/>
      <c r="B150" s="93" t="s">
        <v>85</v>
      </c>
      <c r="C150" s="94" t="s">
        <v>204</v>
      </c>
      <c r="D150" s="191" t="s">
        <v>64</v>
      </c>
      <c r="E150" s="108">
        <v>2</v>
      </c>
      <c r="F150" s="109">
        <v>0</v>
      </c>
      <c r="G150" s="110">
        <f>+F150*E150</f>
        <v>0</v>
      </c>
      <c r="H150" s="88"/>
      <c r="I150" s="92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6" ht="12.75" customHeight="1">
      <c r="A151" s="83"/>
      <c r="B151" s="66"/>
      <c r="C151" s="67"/>
      <c r="D151" s="192"/>
      <c r="E151" s="256"/>
      <c r="F151" s="192"/>
      <c r="G151" s="257"/>
      <c r="H151" s="88"/>
      <c r="I151" s="92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6" ht="18" customHeight="1">
      <c r="A152" s="83"/>
      <c r="B152" s="153"/>
      <c r="C152" s="90" t="s">
        <v>69</v>
      </c>
      <c r="D152" s="194"/>
      <c r="E152" s="195"/>
      <c r="F152" s="196"/>
      <c r="G152" s="197">
        <f>SUM(G146:G151)</f>
        <v>0</v>
      </c>
      <c r="H152" s="88"/>
      <c r="I152" s="9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6" ht="27" customHeight="1">
      <c r="A153" s="83"/>
      <c r="B153"/>
      <c r="C153"/>
      <c r="D153" s="223"/>
      <c r="E153" s="223"/>
      <c r="F153" s="223"/>
      <c r="G153" s="223"/>
      <c r="H153" s="88"/>
      <c r="I153" s="92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6" ht="12.75">
      <c r="A154" s="65"/>
      <c r="B154"/>
      <c r="C154"/>
      <c r="D154" s="223"/>
      <c r="E154" s="223"/>
      <c r="F154" s="223"/>
      <c r="G154" s="223"/>
      <c r="H154" s="88"/>
      <c r="I154" s="92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6" ht="12.75">
      <c r="A155" s="65"/>
      <c r="B155"/>
      <c r="C155"/>
      <c r="D155" s="223"/>
      <c r="E155" s="223"/>
      <c r="F155" s="223"/>
      <c r="G155" s="223"/>
      <c r="H155" s="88"/>
      <c r="I155" s="92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6" s="117" customFormat="1" ht="26.25" customHeight="1">
      <c r="A156" s="83"/>
      <c r="B156"/>
      <c r="C156"/>
      <c r="D156" s="223"/>
      <c r="E156" s="223"/>
      <c r="F156" s="223"/>
      <c r="G156" s="223"/>
      <c r="H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IT156" s="121"/>
    </row>
    <row r="157" spans="1:256" s="121" customFormat="1">
      <c r="A157" s="83"/>
      <c r="B157"/>
      <c r="C157"/>
      <c r="D157" s="223"/>
      <c r="E157" s="223"/>
      <c r="F157" s="223"/>
      <c r="G157" s="223"/>
      <c r="H157" s="120"/>
      <c r="I157" s="117"/>
      <c r="J157" s="117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L157" s="117"/>
      <c r="IM157" s="117"/>
      <c r="IN157" s="117"/>
      <c r="IO157" s="117"/>
      <c r="IP157" s="117"/>
      <c r="IQ157" s="117"/>
      <c r="IR157" s="117"/>
      <c r="IS157" s="117"/>
      <c r="IU157" s="117"/>
      <c r="IV157" s="117"/>
    </row>
    <row r="158" spans="1:256" s="121" customFormat="1">
      <c r="A158" s="83"/>
      <c r="B158"/>
      <c r="C158"/>
      <c r="D158" s="223"/>
      <c r="E158" s="223"/>
      <c r="F158" s="223"/>
      <c r="G158" s="223"/>
      <c r="H158" s="120"/>
      <c r="I158" s="117"/>
      <c r="J158" s="117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L158" s="117"/>
      <c r="IM158" s="117"/>
      <c r="IN158" s="117"/>
      <c r="IO158" s="117"/>
      <c r="IP158" s="117"/>
      <c r="IQ158" s="117"/>
      <c r="IR158" s="117"/>
      <c r="IS158" s="117"/>
      <c r="IU158" s="117"/>
      <c r="IV158" s="117"/>
    </row>
    <row r="159" spans="1:256" s="121" customFormat="1">
      <c r="A159" s="83"/>
      <c r="B159"/>
      <c r="C159"/>
      <c r="D159" s="223"/>
      <c r="E159" s="223"/>
      <c r="F159" s="223"/>
      <c r="G159" s="223"/>
      <c r="H159" s="120"/>
      <c r="I159" s="117"/>
      <c r="J159" s="117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L159" s="117"/>
      <c r="IM159" s="117"/>
      <c r="IN159" s="117"/>
      <c r="IO159" s="117"/>
      <c r="IP159" s="117"/>
      <c r="IQ159" s="117"/>
      <c r="IR159" s="117"/>
      <c r="IS159" s="117"/>
      <c r="IU159" s="117"/>
      <c r="IV159" s="117"/>
    </row>
    <row r="160" spans="1:256" s="121" customFormat="1">
      <c r="A160" s="83"/>
      <c r="B160"/>
      <c r="C160"/>
      <c r="D160" s="223"/>
      <c r="E160" s="223"/>
      <c r="F160" s="223"/>
      <c r="G160" s="223"/>
      <c r="H160" s="120"/>
      <c r="I160" s="117"/>
      <c r="J160" s="117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L160" s="117"/>
      <c r="IM160" s="117"/>
      <c r="IN160" s="117"/>
      <c r="IO160" s="117"/>
      <c r="IP160" s="117"/>
      <c r="IQ160" s="117"/>
      <c r="IR160" s="117"/>
      <c r="IS160" s="117"/>
      <c r="IU160" s="117"/>
      <c r="IV160" s="117"/>
    </row>
    <row r="161" spans="1:256" s="121" customFormat="1" ht="14.85" customHeight="1">
      <c r="A161" s="83"/>
      <c r="B161"/>
      <c r="C161"/>
      <c r="D161" s="223"/>
      <c r="E161" s="223"/>
      <c r="F161" s="223"/>
      <c r="G161" s="223"/>
      <c r="H161" s="120"/>
      <c r="I161" s="117"/>
      <c r="J161" s="117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M161" s="117"/>
      <c r="IN161" s="117"/>
      <c r="IO161" s="117"/>
      <c r="IP161" s="117"/>
      <c r="IQ161" s="117"/>
      <c r="IR161" s="117"/>
      <c r="IS161" s="117"/>
      <c r="IU161" s="117"/>
      <c r="IV161" s="117"/>
    </row>
    <row r="162" spans="1:256" s="117" customFormat="1" ht="15.6" customHeight="1">
      <c r="A162" s="83"/>
      <c r="B162"/>
      <c r="C162"/>
      <c r="D162" s="223"/>
      <c r="E162" s="223"/>
      <c r="F162" s="223"/>
      <c r="G162" s="223"/>
      <c r="H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IT162" s="121"/>
    </row>
    <row r="163" spans="1:256" s="121" customFormat="1">
      <c r="A163" s="83"/>
      <c r="B163"/>
      <c r="C163"/>
      <c r="D163" s="223"/>
      <c r="E163" s="223"/>
      <c r="F163" s="223"/>
      <c r="G163" s="223"/>
      <c r="H163" s="120"/>
      <c r="I163" s="117"/>
      <c r="J163" s="117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L163" s="117"/>
      <c r="IM163" s="117"/>
      <c r="IN163" s="117"/>
      <c r="IO163" s="117"/>
      <c r="IP163" s="117"/>
      <c r="IQ163" s="117"/>
      <c r="IR163" s="117"/>
      <c r="IS163" s="117"/>
      <c r="IU163" s="117"/>
      <c r="IV163" s="117"/>
    </row>
    <row r="164" spans="1:256" s="117" customFormat="1" ht="12.75">
      <c r="A164" s="83"/>
      <c r="B164"/>
      <c r="C164"/>
      <c r="D164" s="223"/>
      <c r="E164" s="223"/>
      <c r="F164" s="223"/>
      <c r="G164" s="223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</row>
    <row r="165" spans="1:256" s="117" customFormat="1" ht="12.75">
      <c r="A165" s="83"/>
      <c r="B165"/>
      <c r="C165"/>
      <c r="D165" s="223"/>
      <c r="E165" s="223"/>
      <c r="F165" s="223"/>
      <c r="G165" s="223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</row>
    <row r="166" spans="1:256" s="121" customFormat="1" ht="21.6" customHeight="1">
      <c r="A166" s="83"/>
      <c r="B166"/>
      <c r="C166"/>
      <c r="D166" s="223"/>
      <c r="E166" s="223"/>
      <c r="F166" s="223"/>
      <c r="G166" s="223"/>
      <c r="H166" s="127"/>
      <c r="I166" s="129"/>
      <c r="J166" s="120"/>
      <c r="K166" s="117"/>
      <c r="L166" s="117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  <c r="IN166" s="117"/>
      <c r="IO166" s="117"/>
      <c r="IP166" s="117"/>
      <c r="IQ166" s="117"/>
      <c r="IR166" s="117"/>
      <c r="IS166" s="117"/>
      <c r="IT166" s="117"/>
      <c r="IU166" s="117"/>
    </row>
    <row r="167" spans="1:256" s="121" customFormat="1" ht="101.25" customHeight="1">
      <c r="A167" s="83"/>
      <c r="B167"/>
      <c r="C167"/>
      <c r="D167" s="223"/>
      <c r="E167" s="223"/>
      <c r="F167" s="223"/>
      <c r="G167" s="223"/>
      <c r="H167" s="127"/>
      <c r="I167" s="129"/>
      <c r="J167" s="120"/>
      <c r="K167" s="117"/>
      <c r="L167" s="117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  <c r="IN167" s="117"/>
      <c r="IO167" s="117"/>
      <c r="IP167" s="117"/>
      <c r="IQ167" s="117"/>
      <c r="IR167" s="117"/>
      <c r="IS167" s="117"/>
      <c r="IT167" s="117"/>
      <c r="IU167" s="117"/>
    </row>
    <row r="168" spans="1:256" s="121" customFormat="1" ht="12.75" customHeight="1">
      <c r="A168" s="83"/>
      <c r="B168"/>
      <c r="C168"/>
      <c r="D168" s="223"/>
      <c r="E168" s="223"/>
      <c r="F168" s="223"/>
      <c r="G168" s="223"/>
      <c r="H168" s="127"/>
      <c r="I168" s="129"/>
      <c r="J168" s="120"/>
      <c r="K168" s="120"/>
      <c r="L168" s="117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  <c r="IN168" s="117"/>
      <c r="IO168" s="117"/>
      <c r="IP168" s="117"/>
      <c r="IQ168" s="117"/>
      <c r="IR168" s="117"/>
      <c r="IS168" s="117"/>
      <c r="IT168" s="117"/>
      <c r="IU168" s="117"/>
    </row>
    <row r="169" spans="1:256" s="121" customFormat="1" ht="96.75" customHeight="1">
      <c r="A169" s="83"/>
      <c r="B169"/>
      <c r="C169"/>
      <c r="D169" s="223"/>
      <c r="E169" s="223"/>
      <c r="F169" s="223"/>
      <c r="G169" s="223"/>
      <c r="H169" s="127"/>
      <c r="I169" s="129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  <c r="IN169" s="117"/>
      <c r="IO169" s="117"/>
      <c r="IP169" s="117"/>
      <c r="IQ169" s="117"/>
      <c r="IR169" s="117"/>
      <c r="IS169" s="117"/>
      <c r="IT169" s="117"/>
      <c r="IU169" s="117"/>
    </row>
    <row r="170" spans="1:256" s="121" customFormat="1" ht="120.75" customHeight="1">
      <c r="A170" s="88"/>
      <c r="B170"/>
      <c r="C170"/>
      <c r="D170" s="223"/>
      <c r="E170" s="223"/>
      <c r="F170" s="223"/>
      <c r="G170" s="223"/>
      <c r="H170" s="127"/>
      <c r="I170" s="129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  <c r="IN170" s="117"/>
      <c r="IO170" s="117"/>
      <c r="IP170" s="117"/>
      <c r="IQ170" s="117"/>
      <c r="IR170" s="117"/>
      <c r="IS170" s="117"/>
      <c r="IT170" s="117"/>
      <c r="IU170" s="117"/>
    </row>
    <row r="171" spans="1:256" s="121" customFormat="1" ht="16.350000000000001" customHeight="1">
      <c r="A171"/>
      <c r="B171"/>
      <c r="C171"/>
      <c r="D171" s="223"/>
      <c r="E171" s="223"/>
      <c r="F171" s="223"/>
      <c r="G171" s="223"/>
      <c r="H171" s="127"/>
      <c r="I171" s="129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  <c r="IN171" s="117"/>
      <c r="IO171" s="117"/>
      <c r="IP171" s="117"/>
      <c r="IQ171" s="117"/>
      <c r="IR171" s="117"/>
      <c r="IS171" s="117"/>
      <c r="IT171" s="117"/>
      <c r="IU171" s="117"/>
    </row>
    <row r="172" spans="1:256" s="121" customFormat="1" ht="114" customHeight="1">
      <c r="A172"/>
      <c r="B172"/>
      <c r="C172"/>
      <c r="D172" s="223"/>
      <c r="E172" s="223"/>
      <c r="F172" s="223"/>
      <c r="G172" s="223"/>
      <c r="H172" s="127"/>
      <c r="I172" s="129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  <c r="IN172" s="117"/>
      <c r="IO172" s="117"/>
      <c r="IP172" s="117"/>
      <c r="IQ172" s="117"/>
      <c r="IR172" s="117"/>
      <c r="IS172" s="117"/>
      <c r="IT172" s="117"/>
      <c r="IU172" s="117"/>
    </row>
    <row r="173" spans="1:256" s="121" customFormat="1" ht="21.6" customHeight="1">
      <c r="A173"/>
      <c r="B173"/>
      <c r="C173"/>
      <c r="D173" s="223"/>
      <c r="E173" s="223"/>
      <c r="F173" s="223"/>
      <c r="G173" s="223"/>
      <c r="H173" s="127"/>
      <c r="I173" s="129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  <c r="IN173" s="117"/>
      <c r="IO173" s="117"/>
      <c r="IP173" s="117"/>
      <c r="IQ173" s="117"/>
      <c r="IR173" s="117"/>
      <c r="IS173" s="117"/>
      <c r="IT173" s="117"/>
      <c r="IU173" s="117"/>
    </row>
    <row r="174" spans="1:256" s="121" customFormat="1" ht="9.75" customHeight="1">
      <c r="A174"/>
      <c r="B174"/>
      <c r="C174"/>
      <c r="D174" s="223"/>
      <c r="E174" s="223"/>
      <c r="F174" s="223"/>
      <c r="G174" s="223"/>
      <c r="H174" s="127"/>
      <c r="I174" s="129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  <c r="IN174" s="117"/>
      <c r="IO174" s="117"/>
      <c r="IP174" s="117"/>
      <c r="IQ174" s="117"/>
      <c r="IR174" s="117"/>
      <c r="IS174" s="117"/>
      <c r="IT174" s="117"/>
      <c r="IU174" s="117"/>
    </row>
    <row r="175" spans="1:256" s="121" customFormat="1" ht="104.25" customHeight="1">
      <c r="A175"/>
      <c r="B175"/>
      <c r="C175"/>
      <c r="D175" s="223"/>
      <c r="E175" s="223"/>
      <c r="F175" s="223"/>
      <c r="G175" s="223"/>
      <c r="H175" s="127"/>
      <c r="I175" s="129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  <c r="IN175" s="117"/>
      <c r="IO175" s="117"/>
      <c r="IP175" s="117"/>
      <c r="IQ175" s="117"/>
      <c r="IR175" s="117"/>
      <c r="IS175" s="117"/>
      <c r="IT175" s="117"/>
      <c r="IU175" s="117"/>
    </row>
    <row r="176" spans="1:256" s="121" customFormat="1" ht="19.5" customHeight="1">
      <c r="A176"/>
      <c r="B176"/>
      <c r="C176"/>
      <c r="D176" s="223"/>
      <c r="E176" s="223"/>
      <c r="F176" s="223"/>
      <c r="G176" s="223"/>
      <c r="H176" s="127"/>
      <c r="I176" s="129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  <c r="IN176" s="117"/>
      <c r="IO176" s="117"/>
      <c r="IP176" s="117"/>
      <c r="IQ176" s="117"/>
      <c r="IR176" s="117"/>
      <c r="IS176" s="117"/>
      <c r="IT176" s="117"/>
      <c r="IU176" s="117"/>
    </row>
    <row r="177" spans="1:255" s="121" customFormat="1" ht="65.25" customHeight="1">
      <c r="A177"/>
      <c r="B177"/>
      <c r="C177"/>
      <c r="D177" s="223"/>
      <c r="E177" s="223"/>
      <c r="F177" s="223"/>
      <c r="G177" s="223"/>
      <c r="H177" s="127"/>
      <c r="I177" s="129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  <c r="IN177" s="117"/>
      <c r="IO177" s="117"/>
      <c r="IP177" s="117"/>
      <c r="IQ177" s="117"/>
      <c r="IR177" s="117"/>
      <c r="IS177" s="117"/>
      <c r="IT177" s="117"/>
      <c r="IU177" s="117"/>
    </row>
    <row r="178" spans="1:255" s="117" customFormat="1" ht="12.75">
      <c r="A178"/>
      <c r="B178"/>
      <c r="C178"/>
      <c r="D178" s="223"/>
      <c r="E178" s="223"/>
      <c r="F178" s="223"/>
      <c r="G178" s="223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</row>
    <row r="179" spans="1:255" s="117" customFormat="1" ht="25.35" customHeight="1">
      <c r="A179"/>
      <c r="B179"/>
      <c r="C179"/>
      <c r="D179" s="223"/>
      <c r="E179" s="223"/>
      <c r="F179" s="223"/>
      <c r="G179" s="223"/>
      <c r="H179" s="127"/>
      <c r="I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</row>
    <row r="180" spans="1:255" ht="15" customHeight="1">
      <c r="A180"/>
      <c r="B180"/>
      <c r="C180"/>
      <c r="D180" s="223"/>
      <c r="E180" s="223"/>
      <c r="F180" s="223"/>
      <c r="G180" s="223"/>
      <c r="H180" s="113"/>
      <c r="I180" s="113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/>
      <c r="B181"/>
      <c r="C181"/>
      <c r="D181" s="223"/>
      <c r="E181" s="223"/>
      <c r="F181" s="223"/>
      <c r="G181" s="223"/>
      <c r="H181" s="113"/>
      <c r="I181" s="113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/>
      <c r="B182"/>
      <c r="C182"/>
      <c r="D182" s="223"/>
      <c r="E182" s="223"/>
      <c r="F182" s="223"/>
      <c r="G182" s="223"/>
      <c r="H182" s="88"/>
      <c r="I182" s="9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/>
      <c r="B183"/>
      <c r="C183"/>
      <c r="D183" s="223"/>
      <c r="E183" s="223"/>
      <c r="F183" s="223"/>
      <c r="G183" s="223"/>
      <c r="H183" s="88"/>
      <c r="I183" s="92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/>
      <c r="B184"/>
      <c r="C184"/>
      <c r="D184" s="223"/>
      <c r="E184" s="223"/>
      <c r="F184" s="223"/>
      <c r="G184" s="223"/>
      <c r="H184" s="88"/>
      <c r="I184" s="92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/>
      <c r="B185"/>
      <c r="C185"/>
      <c r="D185" s="223"/>
      <c r="E185" s="223"/>
      <c r="F185" s="223"/>
      <c r="G185" s="223"/>
      <c r="H185" s="88"/>
      <c r="I185" s="92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/>
      <c r="B186"/>
      <c r="C186"/>
      <c r="D186" s="223"/>
      <c r="E186" s="223"/>
      <c r="F186" s="223"/>
      <c r="G186" s="223"/>
      <c r="H186" s="88"/>
      <c r="I186" s="92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/>
      <c r="B187"/>
      <c r="C187"/>
      <c r="D187" s="223"/>
      <c r="E187" s="223"/>
      <c r="F187" s="223"/>
      <c r="G187" s="223"/>
      <c r="H187" s="88"/>
      <c r="I187" s="92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/>
      <c r="B188"/>
      <c r="C188"/>
      <c r="D188" s="223"/>
      <c r="E188" s="223"/>
      <c r="F188" s="223"/>
      <c r="G188" s="223"/>
      <c r="H188" s="88"/>
      <c r="I188" s="92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/>
      <c r="B189"/>
      <c r="C189"/>
      <c r="D189" s="223"/>
      <c r="E189" s="223"/>
      <c r="F189" s="223"/>
      <c r="G189" s="223"/>
      <c r="H189" s="88"/>
      <c r="I189" s="92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/>
      <c r="B190"/>
      <c r="C190"/>
      <c r="D190" s="223"/>
      <c r="E190" s="223"/>
      <c r="F190" s="223"/>
      <c r="G190" s="223"/>
      <c r="H190" s="88"/>
      <c r="I190" s="92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/>
      <c r="B191"/>
      <c r="C191"/>
      <c r="D191" s="223"/>
      <c r="E191" s="223"/>
      <c r="F191" s="223"/>
      <c r="G191" s="223"/>
      <c r="H191" s="88"/>
      <c r="I191" s="92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/>
      <c r="B192"/>
      <c r="C192"/>
      <c r="D192" s="223"/>
      <c r="E192" s="223"/>
      <c r="F192" s="223"/>
      <c r="G192" s="223"/>
      <c r="H192" s="88"/>
      <c r="I192" s="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4:9" customFormat="1" ht="12.75">
      <c r="D193" s="223"/>
      <c r="E193" s="223"/>
      <c r="F193" s="223"/>
      <c r="G193" s="223"/>
      <c r="H193" s="88"/>
      <c r="I193" s="92"/>
    </row>
    <row r="194" spans="4:9" customFormat="1" ht="12.75">
      <c r="D194" s="223"/>
      <c r="E194" s="223"/>
      <c r="F194" s="223"/>
      <c r="G194" s="223"/>
      <c r="H194" s="88"/>
      <c r="I194" s="92"/>
    </row>
    <row r="195" spans="4:9" customFormat="1" ht="52.5" customHeight="1">
      <c r="D195" s="223"/>
      <c r="E195" s="223"/>
      <c r="F195" s="223"/>
      <c r="G195" s="223"/>
      <c r="H195" s="88"/>
      <c r="I195" s="92"/>
    </row>
    <row r="196" spans="4:9" customFormat="1" ht="12.75">
      <c r="D196" s="223"/>
      <c r="E196" s="223"/>
      <c r="F196" s="223"/>
      <c r="G196" s="223"/>
      <c r="H196" s="88"/>
      <c r="I196" s="92"/>
    </row>
    <row r="197" spans="4:9" customFormat="1" ht="12.75">
      <c r="D197" s="223"/>
      <c r="E197" s="223"/>
      <c r="F197" s="223"/>
      <c r="G197" s="223"/>
      <c r="H197" s="88"/>
      <c r="I197" s="92"/>
    </row>
    <row r="198" spans="4:9" customFormat="1" ht="12.75">
      <c r="D198" s="223"/>
      <c r="E198" s="223"/>
      <c r="F198" s="223"/>
      <c r="G198" s="223"/>
      <c r="H198" s="88"/>
      <c r="I198" s="92"/>
    </row>
    <row r="199" spans="4:9" customFormat="1" ht="34.5" customHeight="1">
      <c r="D199" s="223"/>
      <c r="E199" s="223"/>
      <c r="F199" s="223"/>
      <c r="G199" s="223"/>
      <c r="H199" s="88"/>
      <c r="I199" s="92"/>
    </row>
    <row r="200" spans="4:9" customFormat="1" ht="12.75">
      <c r="D200" s="223"/>
      <c r="E200" s="223"/>
      <c r="F200" s="223"/>
      <c r="G200" s="223"/>
      <c r="H200" s="88"/>
      <c r="I200" s="92"/>
    </row>
    <row r="201" spans="4:9" customFormat="1" ht="12.75">
      <c r="D201" s="223"/>
      <c r="E201" s="223"/>
      <c r="F201" s="223"/>
      <c r="G201" s="223"/>
      <c r="H201" s="88"/>
      <c r="I201" s="92"/>
    </row>
    <row r="202" spans="4:9" customFormat="1" ht="12.75">
      <c r="D202" s="223"/>
      <c r="E202" s="223"/>
      <c r="F202" s="223"/>
      <c r="G202" s="223"/>
      <c r="H202" s="88"/>
      <c r="I202" s="92"/>
    </row>
    <row r="203" spans="4:9" customFormat="1" ht="36" customHeight="1">
      <c r="D203" s="223"/>
      <c r="E203" s="223"/>
      <c r="F203" s="223"/>
      <c r="G203" s="223"/>
      <c r="H203" s="88"/>
      <c r="I203" s="92"/>
    </row>
    <row r="204" spans="4:9" customFormat="1" ht="15.75">
      <c r="D204" s="223"/>
      <c r="E204" s="223"/>
      <c r="F204" s="223"/>
      <c r="G204" s="223"/>
      <c r="H204" s="64"/>
      <c r="I204" s="64"/>
    </row>
    <row r="205" spans="4:9" customFormat="1" ht="12.75">
      <c r="D205" s="223"/>
      <c r="E205" s="223"/>
      <c r="F205" s="223"/>
      <c r="G205" s="223"/>
      <c r="H205" s="88"/>
      <c r="I205" s="92"/>
    </row>
    <row r="206" spans="4:9" customFormat="1" ht="12.75">
      <c r="D206" s="223"/>
      <c r="E206" s="223"/>
      <c r="F206" s="223"/>
      <c r="G206" s="223"/>
      <c r="H206" s="88"/>
      <c r="I206" s="92"/>
    </row>
    <row r="207" spans="4:9" customFormat="1" ht="12.75">
      <c r="D207" s="223"/>
      <c r="E207" s="223"/>
      <c r="F207" s="223"/>
      <c r="G207" s="223"/>
      <c r="H207" s="88"/>
      <c r="I207" s="92"/>
    </row>
    <row r="208" spans="4:9" customFormat="1" ht="12.75">
      <c r="D208" s="223"/>
      <c r="E208" s="223"/>
      <c r="F208" s="223"/>
      <c r="G208" s="223"/>
      <c r="H208" s="88"/>
      <c r="I208" s="92"/>
    </row>
    <row r="209" spans="1:255" ht="33.75" customHeight="1">
      <c r="A209"/>
      <c r="B209"/>
      <c r="C209"/>
      <c r="D209" s="223"/>
      <c r="E209" s="223"/>
      <c r="F209" s="223"/>
      <c r="G209" s="223"/>
      <c r="H209" s="88"/>
      <c r="I209" s="92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/>
      <c r="B210"/>
      <c r="C210"/>
      <c r="D210" s="223"/>
      <c r="E210" s="223"/>
      <c r="F210" s="223"/>
      <c r="G210" s="223"/>
      <c r="H210" s="88"/>
      <c r="I210" s="92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/>
      <c r="B211"/>
      <c r="C211"/>
      <c r="D211" s="223"/>
      <c r="E211" s="223"/>
      <c r="F211" s="223"/>
      <c r="G211" s="223"/>
      <c r="H211" s="88"/>
      <c r="I211" s="92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/>
      <c r="B212"/>
      <c r="C212"/>
      <c r="D212" s="223"/>
      <c r="E212" s="223"/>
      <c r="F212" s="223"/>
      <c r="G212" s="223"/>
      <c r="H212" s="88"/>
      <c r="I212" s="9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/>
      <c r="B213"/>
      <c r="C213"/>
      <c r="D213" s="223"/>
      <c r="E213" s="223"/>
      <c r="F213" s="223"/>
      <c r="G213" s="223"/>
      <c r="H213" s="88"/>
      <c r="I213" s="92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/>
      <c r="B214"/>
      <c r="C214"/>
      <c r="D214" s="223"/>
      <c r="E214" s="223"/>
      <c r="F214" s="223"/>
      <c r="G214" s="223"/>
      <c r="H214" s="88"/>
      <c r="I214" s="92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/>
      <c r="B215"/>
      <c r="C215"/>
      <c r="D215" s="223"/>
      <c r="E215" s="223"/>
      <c r="F215" s="223"/>
      <c r="G215" s="223"/>
      <c r="H215" s="88"/>
      <c r="I215" s="92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/>
      <c r="B216"/>
      <c r="C216"/>
      <c r="D216" s="223"/>
      <c r="E216" s="223"/>
      <c r="F216" s="223"/>
      <c r="G216" s="223"/>
      <c r="H216" s="88"/>
      <c r="I216" s="92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/>
      <c r="B217"/>
      <c r="C217"/>
      <c r="D217" s="223"/>
      <c r="E217" s="223"/>
      <c r="F217" s="223"/>
      <c r="G217" s="223"/>
      <c r="H217" s="88"/>
      <c r="I217" s="92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/>
      <c r="B218"/>
      <c r="C218"/>
      <c r="D218" s="223"/>
      <c r="E218" s="223"/>
      <c r="F218" s="223"/>
      <c r="G218" s="223"/>
      <c r="H218" s="88"/>
      <c r="I218" s="92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/>
      <c r="B219"/>
      <c r="C219"/>
      <c r="D219" s="223"/>
      <c r="E219" s="223"/>
      <c r="F219" s="223"/>
      <c r="G219" s="223"/>
      <c r="H219" s="88"/>
      <c r="I219" s="92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/>
      <c r="B220"/>
      <c r="C220"/>
      <c r="D220" s="223"/>
      <c r="E220" s="223"/>
      <c r="F220" s="223"/>
      <c r="G220" s="223"/>
      <c r="H220" s="88"/>
      <c r="I220" s="92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4:7" customFormat="1" ht="12.75">
      <c r="D529" s="223"/>
      <c r="E529" s="223"/>
      <c r="F529" s="223"/>
      <c r="G529" s="223"/>
    </row>
    <row r="530" spans="4:7" customFormat="1" ht="12.75">
      <c r="D530" s="223"/>
      <c r="E530" s="223"/>
      <c r="F530" s="223"/>
      <c r="G530" s="223"/>
    </row>
    <row r="531" spans="4:7" customFormat="1" ht="12.75">
      <c r="D531" s="223"/>
      <c r="E531" s="223"/>
      <c r="F531" s="223"/>
      <c r="G531" s="223"/>
    </row>
    <row r="532" spans="4:7" customFormat="1" ht="12.75">
      <c r="D532" s="223"/>
      <c r="E532" s="223"/>
      <c r="F532" s="223"/>
      <c r="G532" s="223"/>
    </row>
    <row r="533" spans="4:7" customFormat="1" ht="12.75">
      <c r="D533" s="223"/>
      <c r="E533" s="223"/>
      <c r="F533" s="223"/>
      <c r="G533" s="223"/>
    </row>
    <row r="534" spans="4:7" customFormat="1" ht="12.75">
      <c r="D534" s="223"/>
      <c r="E534" s="223"/>
      <c r="F534" s="223"/>
      <c r="G534" s="223"/>
    </row>
    <row r="535" spans="4:7" customFormat="1" ht="12.75">
      <c r="D535" s="223"/>
      <c r="E535" s="223"/>
      <c r="F535" s="223"/>
      <c r="G535" s="223"/>
    </row>
    <row r="536" spans="4:7" customFormat="1" ht="12.75">
      <c r="D536" s="223"/>
      <c r="E536" s="223"/>
      <c r="F536" s="223"/>
      <c r="G536" s="223"/>
    </row>
    <row r="537" spans="4:7" customFormat="1" ht="12.75">
      <c r="D537" s="223"/>
      <c r="E537" s="223"/>
      <c r="F537" s="223"/>
      <c r="G537" s="223"/>
    </row>
    <row r="538" spans="4:7" customFormat="1" ht="12.75">
      <c r="D538" s="223"/>
      <c r="E538" s="223"/>
      <c r="F538" s="223"/>
      <c r="G538" s="223"/>
    </row>
    <row r="539" spans="4:7" customFormat="1" ht="12.75">
      <c r="D539" s="223"/>
      <c r="E539" s="223"/>
      <c r="F539" s="223"/>
      <c r="G539" s="223"/>
    </row>
    <row r="540" spans="4:7" customFormat="1" ht="12.75">
      <c r="D540" s="223"/>
      <c r="E540" s="223"/>
      <c r="F540" s="223"/>
      <c r="G540" s="223"/>
    </row>
    <row r="541" spans="4:7" customFormat="1" ht="12.75">
      <c r="D541" s="223"/>
      <c r="E541" s="223"/>
      <c r="F541" s="223"/>
      <c r="G541" s="223"/>
    </row>
    <row r="542" spans="4:7" customFormat="1" ht="12.75">
      <c r="D542" s="223"/>
      <c r="E542" s="223"/>
      <c r="F542" s="223"/>
      <c r="G542" s="223"/>
    </row>
    <row r="543" spans="4:7" customFormat="1" ht="12.75">
      <c r="D543" s="223"/>
      <c r="E543" s="223"/>
      <c r="F543" s="223"/>
      <c r="G543" s="223"/>
    </row>
    <row r="544" spans="4:7" customFormat="1" ht="12.75">
      <c r="D544" s="223"/>
      <c r="E544" s="223"/>
      <c r="F544" s="223"/>
      <c r="G544" s="223"/>
    </row>
    <row r="545" spans="2:7" customFormat="1" ht="12.75">
      <c r="D545" s="223"/>
      <c r="E545" s="223"/>
      <c r="F545" s="223"/>
      <c r="G545" s="223"/>
    </row>
    <row r="546" spans="2:7" customFormat="1" ht="12.75">
      <c r="B546" s="26"/>
      <c r="C546" s="27"/>
      <c r="D546" s="164"/>
      <c r="E546" s="65"/>
      <c r="F546" s="164"/>
      <c r="G546" s="165"/>
    </row>
    <row r="547" spans="2:7" customFormat="1" ht="12.75">
      <c r="B547" s="26"/>
      <c r="C547" s="27"/>
      <c r="D547" s="164"/>
      <c r="E547" s="65"/>
      <c r="F547" s="164"/>
      <c r="G547" s="165"/>
    </row>
    <row r="548" spans="2:7" customFormat="1" ht="12.75">
      <c r="B548" s="26"/>
      <c r="C548" s="27"/>
      <c r="D548" s="164"/>
      <c r="E548" s="65"/>
      <c r="F548" s="164"/>
      <c r="G548" s="165"/>
    </row>
    <row r="549" spans="2:7" customFormat="1" ht="12.75">
      <c r="B549" s="26"/>
      <c r="C549" s="27"/>
      <c r="D549" s="164"/>
      <c r="E549" s="65"/>
      <c r="F549" s="164"/>
      <c r="G549" s="165"/>
    </row>
    <row r="550" spans="2:7" customFormat="1" ht="12.75">
      <c r="B550" s="26"/>
      <c r="C550" s="27"/>
      <c r="D550" s="164"/>
      <c r="E550" s="65"/>
      <c r="F550" s="164"/>
      <c r="G550" s="165"/>
    </row>
    <row r="551" spans="2:7" customFormat="1" ht="12.75">
      <c r="B551" s="26"/>
      <c r="C551" s="27"/>
      <c r="D551" s="164"/>
      <c r="E551" s="65"/>
      <c r="F551" s="164"/>
      <c r="G551" s="165"/>
    </row>
    <row r="552" spans="2:7" customFormat="1" ht="12.75">
      <c r="B552" s="26"/>
      <c r="C552" s="27"/>
      <c r="D552" s="164"/>
      <c r="E552" s="65"/>
      <c r="F552" s="164"/>
      <c r="G552" s="165"/>
    </row>
    <row r="553" spans="2:7" customFormat="1" ht="12.75">
      <c r="B553" s="26"/>
      <c r="C553" s="27"/>
      <c r="D553" s="164"/>
      <c r="E553" s="65"/>
      <c r="F553" s="164"/>
      <c r="G553" s="165"/>
    </row>
    <row r="554" spans="2:7" customFormat="1" ht="12.75">
      <c r="B554" s="26"/>
      <c r="C554" s="27"/>
      <c r="D554" s="164"/>
      <c r="E554" s="65"/>
      <c r="F554" s="164"/>
      <c r="G554" s="165"/>
    </row>
    <row r="555" spans="2:7" customFormat="1" ht="12.75">
      <c r="B555" s="26"/>
      <c r="C555" s="27"/>
      <c r="D555" s="164"/>
      <c r="E555" s="65"/>
      <c r="F555" s="164"/>
      <c r="G555" s="165"/>
    </row>
    <row r="556" spans="2:7" customFormat="1" ht="12.75">
      <c r="B556" s="26"/>
      <c r="C556" s="27"/>
      <c r="D556" s="164"/>
      <c r="E556" s="65"/>
      <c r="F556" s="164"/>
      <c r="G556" s="165"/>
    </row>
    <row r="557" spans="2:7" customFormat="1" ht="12.75">
      <c r="B557" s="26"/>
      <c r="C557" s="27"/>
      <c r="D557" s="164"/>
      <c r="E557" s="65"/>
      <c r="F557" s="164"/>
      <c r="G557" s="165"/>
    </row>
    <row r="558" spans="2:7" customFormat="1" ht="12.75">
      <c r="B558" s="26"/>
      <c r="C558" s="27"/>
      <c r="D558" s="164"/>
      <c r="E558" s="65"/>
      <c r="F558" s="164"/>
      <c r="G558" s="165"/>
    </row>
    <row r="559" spans="2:7" customFormat="1" ht="12.75">
      <c r="B559" s="26"/>
      <c r="C559" s="27"/>
      <c r="D559" s="164"/>
      <c r="E559" s="65"/>
      <c r="F559" s="164"/>
      <c r="G559" s="165"/>
    </row>
    <row r="560" spans="2:7" customFormat="1" ht="12.75">
      <c r="B560" s="26"/>
      <c r="C560" s="27"/>
      <c r="D560" s="164"/>
      <c r="E560" s="65"/>
      <c r="F560" s="164"/>
      <c r="G560" s="165"/>
    </row>
    <row r="561" spans="1:7" customFormat="1" ht="12.75">
      <c r="B561" s="26"/>
      <c r="C561" s="27"/>
      <c r="D561" s="164"/>
      <c r="E561" s="65"/>
      <c r="F561" s="164"/>
      <c r="G561" s="165"/>
    </row>
    <row r="562" spans="1:7" customFormat="1" ht="12.75">
      <c r="B562" s="26"/>
      <c r="C562" s="27"/>
      <c r="D562" s="164"/>
      <c r="E562" s="65"/>
      <c r="F562" s="164"/>
      <c r="G562" s="165"/>
    </row>
    <row r="563" spans="1:7" customFormat="1" ht="12.75">
      <c r="B563" s="26"/>
      <c r="C563" s="27"/>
      <c r="D563" s="164"/>
      <c r="E563" s="65"/>
      <c r="F563" s="164"/>
      <c r="G563" s="165"/>
    </row>
    <row r="564" spans="1:7" customFormat="1" ht="12.75">
      <c r="A564" s="25"/>
      <c r="B564" s="26"/>
      <c r="C564" s="27"/>
      <c r="D564" s="164"/>
      <c r="E564" s="65"/>
      <c r="F564" s="164"/>
      <c r="G564" s="165"/>
    </row>
    <row r="565" spans="1:7" customFormat="1" ht="12.75">
      <c r="A565" s="25"/>
      <c r="B565" s="26"/>
      <c r="C565" s="27"/>
      <c r="D565" s="164"/>
      <c r="E565" s="65"/>
      <c r="F565" s="164"/>
      <c r="G565" s="165"/>
    </row>
    <row r="566" spans="1:7" customFormat="1" ht="12.75">
      <c r="A566" s="25"/>
      <c r="B566" s="26"/>
      <c r="C566" s="27"/>
      <c r="D566" s="164"/>
      <c r="E566" s="65"/>
      <c r="F566" s="164"/>
      <c r="G566" s="165"/>
    </row>
    <row r="567" spans="1:7" customFormat="1" ht="12.75">
      <c r="A567" s="25"/>
      <c r="B567" s="26"/>
      <c r="C567" s="27"/>
      <c r="D567" s="164"/>
      <c r="E567" s="65"/>
      <c r="F567" s="164"/>
      <c r="G567" s="165"/>
    </row>
    <row r="568" spans="1:7" customFormat="1" ht="12.75">
      <c r="A568" s="25"/>
      <c r="B568" s="26"/>
      <c r="C568" s="27"/>
      <c r="D568" s="164"/>
      <c r="E568" s="65"/>
      <c r="F568" s="164"/>
      <c r="G568" s="165"/>
    </row>
    <row r="569" spans="1:7" customFormat="1" ht="12.75">
      <c r="A569" s="25"/>
      <c r="B569" s="26"/>
      <c r="C569" s="27"/>
      <c r="D569" s="164"/>
      <c r="E569" s="65"/>
      <c r="F569" s="164"/>
      <c r="G569" s="165"/>
    </row>
    <row r="570" spans="1:7" customFormat="1" ht="12.75">
      <c r="A570" s="25"/>
      <c r="B570" s="26"/>
      <c r="C570" s="27"/>
      <c r="D570" s="164"/>
      <c r="E570" s="65"/>
      <c r="F570" s="164"/>
      <c r="G570" s="165"/>
    </row>
    <row r="571" spans="1:7" customFormat="1" ht="12.75">
      <c r="A571" s="25"/>
      <c r="B571" s="26"/>
      <c r="C571" s="27"/>
      <c r="D571" s="164"/>
      <c r="E571" s="65"/>
      <c r="F571" s="164"/>
      <c r="G571" s="165"/>
    </row>
    <row r="572" spans="1:7" customFormat="1" ht="12.75">
      <c r="A572" s="25"/>
      <c r="B572" s="26"/>
      <c r="C572" s="27"/>
      <c r="D572" s="164"/>
      <c r="E572" s="65"/>
      <c r="F572" s="164"/>
      <c r="G572" s="165"/>
    </row>
    <row r="573" spans="1:7" customFormat="1" ht="12.75">
      <c r="A573" s="25"/>
      <c r="B573" s="26"/>
      <c r="C573" s="27"/>
      <c r="D573" s="164"/>
      <c r="E573" s="65"/>
      <c r="F573" s="164"/>
      <c r="G573" s="165"/>
    </row>
    <row r="574" spans="1:7" customFormat="1" ht="12.75">
      <c r="A574" s="25"/>
      <c r="B574" s="26"/>
      <c r="C574" s="27"/>
      <c r="D574" s="164"/>
      <c r="E574" s="65"/>
      <c r="F574" s="164"/>
      <c r="G574" s="165"/>
    </row>
    <row r="575" spans="1:7" customFormat="1" ht="12.75">
      <c r="A575" s="25"/>
      <c r="B575" s="26"/>
      <c r="C575" s="27"/>
      <c r="D575" s="164"/>
      <c r="E575" s="65"/>
      <c r="F575" s="164"/>
      <c r="G575" s="165"/>
    </row>
    <row r="576" spans="1:7" customFormat="1" ht="12.75">
      <c r="A576" s="25"/>
      <c r="B576" s="26"/>
      <c r="C576" s="27"/>
      <c r="D576" s="164"/>
      <c r="E576" s="65"/>
      <c r="F576" s="164"/>
      <c r="G576" s="165"/>
    </row>
    <row r="577" spans="1:7" customFormat="1" ht="12.75">
      <c r="A577" s="25"/>
      <c r="B577" s="26"/>
      <c r="C577" s="27"/>
      <c r="D577" s="164"/>
      <c r="E577" s="65"/>
      <c r="F577" s="164"/>
      <c r="G577" s="165"/>
    </row>
    <row r="578" spans="1:7" customFormat="1" ht="12.75">
      <c r="A578" s="25"/>
      <c r="B578" s="26"/>
      <c r="C578" s="27"/>
      <c r="D578" s="164"/>
      <c r="E578" s="65"/>
      <c r="F578" s="164"/>
      <c r="G578" s="165"/>
    </row>
    <row r="579" spans="1:7" customFormat="1" ht="12.75">
      <c r="A579" s="25"/>
      <c r="B579" s="26"/>
      <c r="C579" s="27"/>
      <c r="D579" s="164"/>
      <c r="E579" s="65"/>
      <c r="F579" s="164"/>
      <c r="G579" s="165"/>
    </row>
    <row r="580" spans="1:7" customFormat="1" ht="12.75">
      <c r="A580" s="25"/>
      <c r="B580" s="26"/>
      <c r="C580" s="27"/>
      <c r="D580" s="164"/>
      <c r="E580" s="65"/>
      <c r="F580" s="164"/>
      <c r="G580" s="165"/>
    </row>
    <row r="581" spans="1:7" customFormat="1" ht="12.75">
      <c r="A581" s="25"/>
      <c r="B581" s="26"/>
      <c r="C581" s="27"/>
      <c r="D581" s="164"/>
      <c r="E581" s="65"/>
      <c r="F581" s="164"/>
      <c r="G581" s="165"/>
    </row>
    <row r="582" spans="1:7" customFormat="1" ht="12.75">
      <c r="A582" s="25"/>
      <c r="B582" s="26"/>
      <c r="C582" s="27"/>
      <c r="D582" s="164"/>
      <c r="E582" s="65"/>
      <c r="F582" s="164"/>
      <c r="G582" s="165"/>
    </row>
    <row r="583" spans="1:7" customFormat="1" ht="12.75">
      <c r="A583" s="25"/>
      <c r="B583" s="26"/>
      <c r="C583" s="27"/>
      <c r="D583" s="164"/>
      <c r="E583" s="65"/>
      <c r="F583" s="164"/>
      <c r="G583" s="165"/>
    </row>
    <row r="584" spans="1:7" customFormat="1" ht="12.75">
      <c r="A584" s="25"/>
      <c r="B584" s="26"/>
      <c r="C584" s="27"/>
      <c r="D584" s="164"/>
      <c r="E584" s="65"/>
      <c r="F584" s="164"/>
      <c r="G584" s="165"/>
    </row>
    <row r="585" spans="1:7" customFormat="1" ht="12.75">
      <c r="A585" s="25"/>
      <c r="B585" s="26"/>
      <c r="C585" s="27"/>
      <c r="D585" s="164"/>
      <c r="E585" s="65"/>
      <c r="F585" s="164"/>
      <c r="G585" s="165"/>
    </row>
    <row r="586" spans="1:7" customFormat="1" ht="12.75">
      <c r="A586" s="25"/>
      <c r="B586" s="26"/>
      <c r="C586" s="27"/>
      <c r="D586" s="164"/>
      <c r="E586" s="65"/>
      <c r="F586" s="164"/>
      <c r="G586" s="165"/>
    </row>
    <row r="587" spans="1:7" customFormat="1" ht="12.75">
      <c r="A587" s="25"/>
      <c r="B587" s="26"/>
      <c r="C587" s="27"/>
      <c r="D587" s="164"/>
      <c r="E587" s="65"/>
      <c r="F587" s="164"/>
      <c r="G587" s="165"/>
    </row>
    <row r="588" spans="1:7" customFormat="1" ht="12.75">
      <c r="A588" s="25"/>
      <c r="B588" s="26"/>
      <c r="C588" s="27"/>
      <c r="D588" s="164"/>
      <c r="E588" s="65"/>
      <c r="F588" s="164"/>
      <c r="G588" s="165"/>
    </row>
    <row r="589" spans="1:7" customFormat="1" ht="12.75">
      <c r="A589" s="25"/>
      <c r="B589" s="26"/>
      <c r="C589" s="27"/>
      <c r="D589" s="164"/>
      <c r="E589" s="65"/>
      <c r="F589" s="164"/>
      <c r="G589" s="165"/>
    </row>
    <row r="590" spans="1:7" customFormat="1" ht="12.75">
      <c r="A590" s="25"/>
      <c r="B590" s="26"/>
      <c r="C590" s="27"/>
      <c r="D590" s="164"/>
      <c r="E590" s="65"/>
      <c r="F590" s="164"/>
      <c r="G590" s="165"/>
    </row>
    <row r="591" spans="1:7" customFormat="1" ht="12.75">
      <c r="A591" s="25"/>
      <c r="B591" s="26"/>
      <c r="C591" s="27"/>
      <c r="D591" s="164"/>
      <c r="E591" s="65"/>
      <c r="F591" s="164"/>
      <c r="G591" s="165"/>
    </row>
    <row r="592" spans="1:7" customFormat="1" ht="12.75">
      <c r="A592" s="25"/>
      <c r="B592" s="26"/>
      <c r="C592" s="27"/>
      <c r="D592" s="164"/>
      <c r="E592" s="65"/>
      <c r="F592" s="164"/>
      <c r="G592" s="165"/>
    </row>
    <row r="593" spans="1:7" customFormat="1" ht="12.75">
      <c r="A593" s="25"/>
      <c r="B593" s="26"/>
      <c r="C593" s="27"/>
      <c r="D593" s="164"/>
      <c r="E593" s="65"/>
      <c r="F593" s="164"/>
      <c r="G593" s="165"/>
    </row>
    <row r="594" spans="1:7" customFormat="1" ht="12.75">
      <c r="A594" s="25"/>
      <c r="B594" s="26"/>
      <c r="C594" s="27"/>
      <c r="D594" s="164"/>
      <c r="E594" s="65"/>
      <c r="F594" s="164"/>
      <c r="G594" s="165"/>
    </row>
    <row r="595" spans="1:7" customFormat="1" ht="12.75">
      <c r="A595" s="25"/>
      <c r="B595" s="26"/>
      <c r="C595" s="27"/>
      <c r="D595" s="164"/>
      <c r="E595" s="65"/>
      <c r="F595" s="164"/>
      <c r="G595" s="165"/>
    </row>
    <row r="596" spans="1:7" customFormat="1" ht="12.75">
      <c r="A596" s="25"/>
      <c r="B596" s="26"/>
      <c r="C596" s="27"/>
      <c r="D596" s="164"/>
      <c r="E596" s="65"/>
      <c r="F596" s="164"/>
      <c r="G596" s="165"/>
    </row>
    <row r="597" spans="1:7" customFormat="1" ht="12.75">
      <c r="A597" s="25"/>
      <c r="B597" s="26"/>
      <c r="C597" s="27"/>
      <c r="D597" s="164"/>
      <c r="E597" s="65"/>
      <c r="F597" s="164"/>
      <c r="G597" s="165"/>
    </row>
    <row r="598" spans="1:7" customFormat="1" ht="12.75">
      <c r="A598" s="25"/>
      <c r="B598" s="26"/>
      <c r="C598" s="27"/>
      <c r="D598" s="164"/>
      <c r="E598" s="65"/>
      <c r="F598" s="164"/>
      <c r="G598" s="165"/>
    </row>
    <row r="599" spans="1:7" customFormat="1" ht="12.75">
      <c r="A599" s="25"/>
      <c r="B599" s="26"/>
      <c r="C599" s="27"/>
      <c r="D599" s="164"/>
      <c r="E599" s="65"/>
      <c r="F599" s="164"/>
      <c r="G599" s="165"/>
    </row>
    <row r="600" spans="1:7" customFormat="1" ht="12.75">
      <c r="A600" s="25"/>
      <c r="B600" s="26"/>
      <c r="C600" s="27"/>
      <c r="D600" s="164"/>
      <c r="E600" s="65"/>
      <c r="F600" s="164"/>
      <c r="G600" s="165"/>
    </row>
    <row r="601" spans="1:7" customFormat="1" ht="12.75">
      <c r="A601" s="25"/>
      <c r="B601" s="26"/>
      <c r="C601" s="27"/>
      <c r="D601" s="164"/>
      <c r="E601" s="65"/>
      <c r="F601" s="164"/>
      <c r="G601" s="165"/>
    </row>
    <row r="602" spans="1:7" customFormat="1" ht="12.75">
      <c r="A602" s="25"/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70"/>
  <sheetViews>
    <sheetView zoomScale="95" zoomScaleNormal="95" workbookViewId="0">
      <selection activeCell="F20" sqref="F20:G20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8.7109375" style="164" customWidth="1"/>
    <col min="7" max="7" width="18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/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/>
      <c r="D2" s="155"/>
      <c r="E2" s="273" t="str">
        <f>VLOOKUP($C$3,gorenjska!$A$2:$N$15,3)</f>
        <v>MLAKA 3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10</v>
      </c>
      <c r="D3" s="156"/>
      <c r="E3" s="157">
        <f>VLOOKUP($C$3,gorenjska!$A$2:$N$15,4)</f>
        <v>4290</v>
      </c>
      <c r="F3" s="274" t="str">
        <f>VLOOKUP($C$3,gorenjska!$A$2:$N$15,5)</f>
        <v>TRŽIČ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/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32.25" customHeight="1">
      <c r="B8" s="30"/>
      <c r="C8" s="276" t="str">
        <f>VLOOKUP($C$3,gorenjska!$A$2:$N$15,12)</f>
        <v>OBNOVA KOPALNICE + WC, BRUŠENJE IN LAKIRANJE PARKETA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8.600000000000001" customHeight="1">
      <c r="B10" s="30"/>
      <c r="C10" s="41"/>
      <c r="D10" s="162"/>
      <c r="E10" s="163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23.25" customHeight="1">
      <c r="B11" s="30"/>
      <c r="C11" s="268"/>
      <c r="D11" s="268"/>
      <c r="E11" s="268"/>
      <c r="F11" s="268"/>
      <c r="G11" s="268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21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15.75" customHeight="1">
      <c r="B14" s="30"/>
      <c r="C14" s="271" t="s">
        <v>231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G54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G64+G91+G99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f>G163+G147</f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/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24.4" customHeight="1">
      <c r="B26" s="49"/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33.6" customHeight="1">
      <c r="B28" s="49"/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24.4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24.4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34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16.5" customHeight="1">
      <c r="A48" s="83"/>
      <c r="B48" s="66" t="s">
        <v>75</v>
      </c>
      <c r="C48" s="85" t="s">
        <v>88</v>
      </c>
      <c r="D48" s="107" t="s">
        <v>207</v>
      </c>
      <c r="E48" s="187">
        <v>22</v>
      </c>
      <c r="F48" s="188">
        <v>0</v>
      </c>
      <c r="G48" s="189">
        <f>+F48*E48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86"/>
      <c r="C49" s="87"/>
      <c r="D49" s="107"/>
      <c r="E49" s="187"/>
      <c r="F49" s="188"/>
      <c r="G49" s="189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83"/>
      <c r="B50" s="66" t="s">
        <v>85</v>
      </c>
      <c r="C50" s="85" t="s">
        <v>89</v>
      </c>
      <c r="D50" s="107" t="s">
        <v>208</v>
      </c>
      <c r="E50" s="187">
        <v>20.190000000000001</v>
      </c>
      <c r="F50" s="190">
        <v>0</v>
      </c>
      <c r="G50" s="189">
        <f>+F50*E50</f>
        <v>0</v>
      </c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66"/>
      <c r="C51" s="87"/>
      <c r="D51" s="107"/>
      <c r="E51" s="187"/>
      <c r="F51" s="190"/>
      <c r="G51" s="189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83"/>
      <c r="B52" s="66" t="s">
        <v>90</v>
      </c>
      <c r="C52" s="85" t="s">
        <v>91</v>
      </c>
      <c r="D52" s="107" t="s">
        <v>208</v>
      </c>
      <c r="E52" s="187">
        <v>4.72</v>
      </c>
      <c r="F52" s="190">
        <v>0</v>
      </c>
      <c r="G52" s="189">
        <f>+F52*E52</f>
        <v>0</v>
      </c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12.75">
      <c r="A53" s="83"/>
      <c r="B53" s="66"/>
      <c r="C53" s="85"/>
      <c r="D53" s="107"/>
      <c r="E53" s="187"/>
      <c r="F53" s="190"/>
      <c r="G53" s="189"/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24.75" customHeight="1">
      <c r="A54" s="88"/>
      <c r="B54" s="89"/>
      <c r="C54" s="90" t="s">
        <v>98</v>
      </c>
      <c r="D54" s="194"/>
      <c r="E54" s="195"/>
      <c r="F54" s="196"/>
      <c r="G54" s="197">
        <f>SUM(G46:G53)</f>
        <v>0</v>
      </c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12.75">
      <c r="A55" s="83"/>
      <c r="B55" s="70"/>
      <c r="C55" s="85"/>
      <c r="D55" s="177"/>
      <c r="E55" s="91"/>
      <c r="F55" s="185"/>
      <c r="G55" s="178"/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27" customHeight="1">
      <c r="A56" s="63" t="s">
        <v>99</v>
      </c>
      <c r="B56" s="64" t="s">
        <v>100</v>
      </c>
      <c r="C56" s="64"/>
      <c r="D56" s="64"/>
      <c r="E56" s="64"/>
      <c r="F56" s="64"/>
      <c r="G56" s="64"/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30.75" customHeight="1">
      <c r="A57" s="83"/>
      <c r="B57" s="66"/>
      <c r="C57" s="67"/>
      <c r="D57" s="198" t="s">
        <v>56</v>
      </c>
      <c r="E57" s="199" t="s">
        <v>57</v>
      </c>
      <c r="F57" s="200" t="s">
        <v>58</v>
      </c>
      <c r="G57" s="199" t="s">
        <v>59</v>
      </c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28.5" customHeight="1">
      <c r="A58" s="65"/>
      <c r="B58" s="70" t="s">
        <v>101</v>
      </c>
      <c r="C58" s="71" t="s">
        <v>102</v>
      </c>
      <c r="D58" s="201"/>
      <c r="E58" s="180"/>
      <c r="F58" s="179"/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5.75" customHeight="1">
      <c r="A59" s="83"/>
      <c r="B59" s="93"/>
      <c r="C59" s="94"/>
      <c r="D59" s="202"/>
      <c r="E59" s="203"/>
      <c r="F59" s="204"/>
      <c r="G59" s="205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28.5" customHeight="1">
      <c r="A60" s="83"/>
      <c r="B60" s="70" t="s">
        <v>73</v>
      </c>
      <c r="C60" s="94" t="s">
        <v>103</v>
      </c>
      <c r="D60" s="107" t="s">
        <v>208</v>
      </c>
      <c r="E60" s="206">
        <v>26.27</v>
      </c>
      <c r="F60" s="207">
        <v>0</v>
      </c>
      <c r="G60" s="208">
        <f>+F60*E60</f>
        <v>0</v>
      </c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4.25" customHeight="1">
      <c r="A61" s="83"/>
      <c r="B61" s="93"/>
      <c r="C61" s="94"/>
      <c r="D61" s="96"/>
      <c r="E61" s="206"/>
      <c r="F61" s="110"/>
      <c r="G61" s="208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32.25" customHeight="1">
      <c r="A62" s="83"/>
      <c r="B62" s="93" t="s">
        <v>75</v>
      </c>
      <c r="C62" s="94" t="s">
        <v>104</v>
      </c>
      <c r="D62" s="107" t="s">
        <v>207</v>
      </c>
      <c r="E62" s="206">
        <v>22</v>
      </c>
      <c r="F62" s="207">
        <v>0</v>
      </c>
      <c r="G62" s="208">
        <f>+F62*E62</f>
        <v>0</v>
      </c>
      <c r="H62" s="68"/>
      <c r="I62" s="6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4.25" customHeight="1">
      <c r="A63" s="83"/>
      <c r="B63" s="93"/>
      <c r="C63" s="94"/>
      <c r="D63" s="98"/>
      <c r="E63" s="209"/>
      <c r="F63" s="210"/>
      <c r="G63" s="208"/>
      <c r="H63" s="68"/>
      <c r="I63" s="69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24.75" customHeight="1">
      <c r="A64" s="83"/>
      <c r="B64" s="66"/>
      <c r="C64" s="90" t="s">
        <v>105</v>
      </c>
      <c r="D64" s="194"/>
      <c r="E64" s="195"/>
      <c r="F64" s="211"/>
      <c r="G64" s="197">
        <f>SUM(G60:G63)</f>
        <v>0</v>
      </c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12.75">
      <c r="A65" s="83"/>
      <c r="B65" s="93"/>
      <c r="C65" s="99"/>
      <c r="F65" s="165"/>
      <c r="H65" s="68"/>
      <c r="I65" s="69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36.75" customHeight="1">
      <c r="A66" s="83"/>
      <c r="B66" s="66"/>
      <c r="C66" s="116"/>
      <c r="D66" s="230"/>
      <c r="E66" s="231"/>
      <c r="F66" s="232"/>
      <c r="G66" s="233"/>
      <c r="H66" s="68"/>
      <c r="I66" s="69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36">
      <c r="A67" s="83"/>
      <c r="B67" s="93"/>
      <c r="C67" s="99"/>
      <c r="D67" s="198" t="s">
        <v>56</v>
      </c>
      <c r="E67" s="199" t="s">
        <v>57</v>
      </c>
      <c r="F67" s="200" t="s">
        <v>58</v>
      </c>
      <c r="G67" s="199" t="s">
        <v>59</v>
      </c>
      <c r="H67" s="68"/>
      <c r="I67" s="69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15.75">
      <c r="A68" s="83"/>
      <c r="B68" s="93" t="s">
        <v>150</v>
      </c>
      <c r="C68" s="71" t="s">
        <v>151</v>
      </c>
      <c r="F68" s="165"/>
      <c r="H68" s="64"/>
      <c r="I68" s="6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12.75">
      <c r="A69" s="83"/>
      <c r="B69" s="93"/>
      <c r="C69" s="71"/>
      <c r="F69" s="165"/>
      <c r="H69" s="91"/>
      <c r="I69" s="9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12.75">
      <c r="A70" s="117"/>
      <c r="B70" s="118"/>
      <c r="C70" s="119" t="s">
        <v>107</v>
      </c>
      <c r="D70" s="234"/>
      <c r="E70" s="226"/>
      <c r="F70" s="227"/>
      <c r="G70" s="226"/>
      <c r="H70" s="91"/>
      <c r="I70" s="69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22.5">
      <c r="A71" s="117"/>
      <c r="B71" s="122" t="s">
        <v>73</v>
      </c>
      <c r="C71" s="123" t="s">
        <v>152</v>
      </c>
      <c r="D71" s="177"/>
      <c r="E71" s="91"/>
      <c r="F71" s="178"/>
      <c r="H71" s="91"/>
      <c r="I71" s="69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14.25" customHeight="1">
      <c r="A72" s="117"/>
      <c r="B72" s="122" t="s">
        <v>75</v>
      </c>
      <c r="C72" s="123" t="s">
        <v>153</v>
      </c>
      <c r="D72" s="177"/>
      <c r="E72" s="91"/>
      <c r="F72" s="178"/>
      <c r="H72" s="91"/>
      <c r="I72" s="69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12.75">
      <c r="A73" s="117"/>
      <c r="B73" s="122" t="s">
        <v>77</v>
      </c>
      <c r="C73" s="123" t="s">
        <v>154</v>
      </c>
      <c r="D73" s="177"/>
      <c r="E73" s="91"/>
      <c r="F73" s="178"/>
      <c r="H73" s="91"/>
      <c r="I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16.5" customHeight="1">
      <c r="A74" s="117"/>
      <c r="B74" s="122" t="s">
        <v>79</v>
      </c>
      <c r="C74" s="123" t="s">
        <v>114</v>
      </c>
      <c r="D74" s="177"/>
      <c r="E74" s="91"/>
      <c r="F74" s="178"/>
      <c r="H74" s="91"/>
      <c r="I74" s="69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36.75" customHeight="1">
      <c r="A75" s="117"/>
      <c r="B75" s="122" t="s">
        <v>81</v>
      </c>
      <c r="C75" s="123" t="s">
        <v>116</v>
      </c>
      <c r="D75" s="177"/>
      <c r="E75" s="91"/>
      <c r="F75" s="178"/>
      <c r="H75" s="97"/>
      <c r="I75" s="69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13.5" customHeight="1">
      <c r="A76" s="117"/>
      <c r="B76" s="117"/>
      <c r="C76" s="117"/>
      <c r="D76" s="177"/>
      <c r="E76" s="91"/>
      <c r="F76" s="178"/>
      <c r="H76" s="97"/>
      <c r="I76" s="69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13.5">
      <c r="A77" s="117"/>
      <c r="B77" s="118"/>
      <c r="C77" s="124" t="s">
        <v>155</v>
      </c>
      <c r="D77" s="177"/>
      <c r="E77" s="91"/>
      <c r="F77" s="178"/>
      <c r="H77" s="97"/>
      <c r="I77" s="69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89.25">
      <c r="A78" s="117"/>
      <c r="B78" s="125" t="s">
        <v>73</v>
      </c>
      <c r="C78" s="126" t="s">
        <v>156</v>
      </c>
      <c r="D78" s="177"/>
      <c r="E78" s="91"/>
      <c r="F78" s="190"/>
      <c r="G78" s="92"/>
      <c r="H78" s="91"/>
      <c r="I78" s="92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89.25">
      <c r="A79" s="117"/>
      <c r="B79" s="125"/>
      <c r="C79" s="126" t="s">
        <v>157</v>
      </c>
      <c r="D79" s="177" t="s">
        <v>209</v>
      </c>
      <c r="E79" s="91">
        <v>20.190000000000001</v>
      </c>
      <c r="F79" s="188">
        <v>0</v>
      </c>
      <c r="G79" s="69">
        <f>+F79*E79</f>
        <v>0</v>
      </c>
      <c r="H79" s="91"/>
      <c r="I79" s="92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54.75" customHeight="1">
      <c r="A80" s="128"/>
      <c r="B80" s="125"/>
      <c r="C80" s="126"/>
      <c r="D80" s="177"/>
      <c r="E80" s="91"/>
      <c r="F80" s="188"/>
      <c r="G80" s="92"/>
      <c r="H80" s="91"/>
      <c r="I80" s="92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89.25">
      <c r="A81" s="128"/>
      <c r="B81" s="118" t="s">
        <v>75</v>
      </c>
      <c r="C81" s="126" t="s">
        <v>158</v>
      </c>
      <c r="D81" s="177" t="s">
        <v>64</v>
      </c>
      <c r="E81" s="91">
        <v>6</v>
      </c>
      <c r="F81" s="188">
        <v>0</v>
      </c>
      <c r="G81" s="92">
        <f>+F81*E81</f>
        <v>0</v>
      </c>
      <c r="H81" s="88"/>
      <c r="I81" s="92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27" customHeight="1">
      <c r="A82" s="128"/>
      <c r="B82" s="118"/>
      <c r="C82" s="130"/>
      <c r="D82" s="177"/>
      <c r="E82" s="91"/>
      <c r="F82" s="188"/>
      <c r="G82" s="92"/>
      <c r="H82" s="88"/>
      <c r="I82" s="9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76.5">
      <c r="A83" s="128"/>
      <c r="B83" s="118" t="s">
        <v>85</v>
      </c>
      <c r="C83" s="131" t="s">
        <v>159</v>
      </c>
      <c r="D83" s="177"/>
      <c r="E83" s="91"/>
      <c r="F83" s="188"/>
      <c r="G83" s="92"/>
      <c r="H83" s="88"/>
      <c r="I83" s="92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02">
      <c r="A84" s="128"/>
      <c r="B84" s="118"/>
      <c r="C84" s="131" t="s">
        <v>160</v>
      </c>
      <c r="D84" s="177" t="s">
        <v>209</v>
      </c>
      <c r="E84" s="91">
        <v>4.72</v>
      </c>
      <c r="F84" s="188">
        <v>0</v>
      </c>
      <c r="G84" s="69">
        <f>+F84*E84</f>
        <v>0</v>
      </c>
      <c r="H84" s="92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12.75">
      <c r="A85" s="128"/>
      <c r="B85" s="118"/>
      <c r="C85" s="131"/>
      <c r="D85" s="177"/>
      <c r="E85" s="91"/>
      <c r="F85" s="188"/>
      <c r="G85" s="92"/>
      <c r="H85" s="88"/>
      <c r="I85" s="92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89.25">
      <c r="A86" s="128"/>
      <c r="B86" s="118"/>
      <c r="C86" s="131" t="s">
        <v>161</v>
      </c>
      <c r="D86" s="177"/>
      <c r="E86" s="91"/>
      <c r="F86" s="188"/>
      <c r="G86" s="92"/>
      <c r="H86" s="88"/>
      <c r="I86" s="92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7.25" customHeight="1">
      <c r="A87" s="128"/>
      <c r="B87" s="132" t="s">
        <v>63</v>
      </c>
      <c r="C87" s="133" t="s">
        <v>162</v>
      </c>
      <c r="D87" s="177" t="s">
        <v>64</v>
      </c>
      <c r="E87" s="91">
        <v>4</v>
      </c>
      <c r="F87" s="188">
        <v>0</v>
      </c>
      <c r="G87" s="69">
        <f>+F87*E87</f>
        <v>0</v>
      </c>
      <c r="H87" s="88"/>
      <c r="I87" s="92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2.75">
      <c r="A88" s="128"/>
      <c r="B88" s="132"/>
      <c r="C88" s="133"/>
      <c r="D88" s="177"/>
      <c r="E88" s="91"/>
      <c r="F88" s="188"/>
      <c r="G88" s="69"/>
      <c r="H88" s="68"/>
      <c r="I88" s="69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89.25">
      <c r="A89" s="128"/>
      <c r="B89" s="118" t="s">
        <v>90</v>
      </c>
      <c r="C89" s="126" t="s">
        <v>163</v>
      </c>
      <c r="D89" s="177" t="s">
        <v>210</v>
      </c>
      <c r="E89" s="91">
        <v>4.8</v>
      </c>
      <c r="F89" s="188"/>
      <c r="G89" s="69">
        <f>+F89*E89</f>
        <v>0</v>
      </c>
      <c r="H89" s="88"/>
      <c r="I89" s="92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12.75">
      <c r="A90" s="117"/>
      <c r="B90" s="125"/>
      <c r="C90" s="126"/>
      <c r="D90" s="177"/>
      <c r="E90" s="91"/>
      <c r="F90" s="103"/>
      <c r="G90" s="69"/>
      <c r="H90" s="68"/>
      <c r="I90" s="69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17.25" customHeight="1">
      <c r="A91" s="134"/>
      <c r="B91" s="135"/>
      <c r="C91" s="136" t="s">
        <v>164</v>
      </c>
      <c r="D91" s="194"/>
      <c r="E91" s="195"/>
      <c r="F91" s="196"/>
      <c r="G91" s="235">
        <f>SUM(G78:G90)</f>
        <v>0</v>
      </c>
      <c r="H91" s="68"/>
      <c r="I91" s="69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46.5" customHeight="1">
      <c r="A92" s="83"/>
      <c r="B92" s="78"/>
      <c r="C92" s="75"/>
      <c r="D92" s="234"/>
      <c r="E92" s="226"/>
      <c r="F92" s="227"/>
      <c r="G92" s="236"/>
      <c r="H92" s="102"/>
      <c r="I92" s="103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36">
      <c r="A93" s="83"/>
      <c r="B93" s="78"/>
      <c r="C93" s="75"/>
      <c r="D93" s="198" t="s">
        <v>56</v>
      </c>
      <c r="E93" s="199" t="s">
        <v>57</v>
      </c>
      <c r="F93" s="200" t="s">
        <v>58</v>
      </c>
      <c r="G93" s="199" t="s">
        <v>59</v>
      </c>
      <c r="H93" s="88"/>
      <c r="I93" s="92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12.75">
      <c r="A94" s="65"/>
      <c r="B94" s="70" t="s">
        <v>165</v>
      </c>
      <c r="C94" s="71" t="s">
        <v>166</v>
      </c>
      <c r="D94" s="179"/>
      <c r="E94" s="180"/>
      <c r="F94" s="181"/>
      <c r="G94" s="181"/>
      <c r="H94" s="88"/>
      <c r="I94" s="92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11.25" customHeight="1">
      <c r="A95" s="83"/>
      <c r="B95" s="66"/>
      <c r="C95" s="67"/>
      <c r="D95" s="177"/>
      <c r="E95" s="91"/>
      <c r="F95" s="178"/>
      <c r="G95" s="178"/>
      <c r="H95" s="88"/>
      <c r="I95" s="92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2.75">
      <c r="A96" s="83"/>
      <c r="B96" s="66"/>
      <c r="C96" s="137" t="s">
        <v>167</v>
      </c>
      <c r="D96" s="177"/>
      <c r="E96" s="91"/>
      <c r="F96" s="178"/>
      <c r="G96" s="178"/>
      <c r="H96" s="88"/>
      <c r="I96" s="92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53.25" customHeight="1">
      <c r="A97" s="83"/>
      <c r="B97" s="66" t="s">
        <v>73</v>
      </c>
      <c r="C97" s="94" t="s">
        <v>170</v>
      </c>
      <c r="D97" s="107" t="s">
        <v>208</v>
      </c>
      <c r="E97" s="108">
        <v>4.72</v>
      </c>
      <c r="F97" s="188">
        <v>0</v>
      </c>
      <c r="G97" s="189">
        <f>+F97*E97</f>
        <v>0</v>
      </c>
      <c r="H97" s="88"/>
      <c r="I97" s="92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18.75" customHeight="1">
      <c r="A98" s="83"/>
      <c r="B98" s="66"/>
      <c r="C98" s="67"/>
      <c r="D98" s="192"/>
      <c r="E98" s="193"/>
      <c r="F98" s="237"/>
      <c r="G98" s="237"/>
      <c r="H98" s="88"/>
      <c r="I98" s="92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24" customHeight="1">
      <c r="A99" s="88"/>
      <c r="B99" s="89"/>
      <c r="C99" s="90" t="s">
        <v>171</v>
      </c>
      <c r="D99" s="194"/>
      <c r="E99" s="195"/>
      <c r="F99" s="235"/>
      <c r="G99" s="197">
        <f>SUM(G97:G98)</f>
        <v>0</v>
      </c>
      <c r="H99" s="88"/>
      <c r="I99" s="92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12.75">
      <c r="A100" s="83"/>
      <c r="B100" s="93"/>
      <c r="C100" s="99"/>
      <c r="F100" s="165"/>
      <c r="H100" s="88"/>
      <c r="I100" s="92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20.25" customHeight="1">
      <c r="A101" s="83"/>
      <c r="B101" s="93"/>
      <c r="C101" s="99"/>
      <c r="F101" s="165"/>
      <c r="H101" s="88"/>
      <c r="I101" s="92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18" customHeight="1">
      <c r="A102" s="83"/>
      <c r="B102" s="93"/>
      <c r="C102" s="99"/>
      <c r="F102" s="165"/>
      <c r="H102" s="88"/>
      <c r="I102" s="9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18.75" customHeight="1">
      <c r="A103" s="83"/>
      <c r="B103" s="93"/>
      <c r="C103" s="99"/>
      <c r="D103" s="198" t="s">
        <v>56</v>
      </c>
      <c r="E103" s="199" t="s">
        <v>57</v>
      </c>
      <c r="F103" s="200" t="s">
        <v>58</v>
      </c>
      <c r="G103" s="199" t="s">
        <v>59</v>
      </c>
      <c r="H103" s="88"/>
      <c r="I103" s="92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15.75">
      <c r="A104" s="63" t="s">
        <v>47</v>
      </c>
      <c r="B104" s="64" t="s">
        <v>48</v>
      </c>
      <c r="C104" s="64"/>
      <c r="D104" s="64"/>
      <c r="E104" s="64"/>
      <c r="F104" s="64"/>
      <c r="G104" s="64"/>
      <c r="H104" s="88"/>
      <c r="I104" s="92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17.25" customHeight="1">
      <c r="A105" s="83"/>
      <c r="B105" s="66"/>
      <c r="C105" s="85"/>
      <c r="D105" s="177"/>
      <c r="E105" s="91"/>
      <c r="F105" s="178"/>
      <c r="G105" s="178"/>
      <c r="H105" s="88"/>
      <c r="I105" s="92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24.75" customHeight="1">
      <c r="A106" s="65"/>
      <c r="B106" s="70" t="s">
        <v>165</v>
      </c>
      <c r="C106" s="71" t="s">
        <v>172</v>
      </c>
      <c r="D106" s="179"/>
      <c r="E106" s="180"/>
      <c r="F106" s="181"/>
      <c r="G106" s="181"/>
      <c r="H106" s="88"/>
      <c r="I106" s="92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12.75">
      <c r="A107" s="83"/>
      <c r="B107" s="66"/>
      <c r="C107" s="85"/>
      <c r="D107" s="177"/>
      <c r="E107" s="91"/>
      <c r="F107" s="178"/>
      <c r="G107" s="178"/>
      <c r="H107" s="88"/>
      <c r="I107" s="92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12.75" customHeight="1">
      <c r="A108" s="83"/>
      <c r="B108" s="66"/>
      <c r="C108" s="139" t="s">
        <v>173</v>
      </c>
      <c r="D108" s="177"/>
      <c r="E108" s="91"/>
      <c r="F108" s="178"/>
      <c r="G108" s="178"/>
      <c r="H108" s="88"/>
      <c r="I108" s="92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26.25" customHeight="1">
      <c r="A109" s="83"/>
      <c r="B109" s="140">
        <v>1</v>
      </c>
      <c r="C109" s="141" t="s">
        <v>174</v>
      </c>
      <c r="D109" s="177"/>
      <c r="E109" s="91"/>
      <c r="F109" s="178"/>
      <c r="G109" s="178"/>
      <c r="H109" s="88"/>
      <c r="I109" s="92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15.75" customHeight="1">
      <c r="A110" s="83"/>
      <c r="B110" s="140" t="s">
        <v>63</v>
      </c>
      <c r="C110" s="142" t="s">
        <v>175</v>
      </c>
      <c r="D110" s="177"/>
      <c r="E110" s="91"/>
      <c r="F110" s="178"/>
      <c r="G110" s="178"/>
      <c r="H110" s="88"/>
      <c r="I110" s="92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23.25" customHeight="1">
      <c r="A111" s="83"/>
      <c r="B111" s="140" t="s">
        <v>65</v>
      </c>
      <c r="C111" s="143" t="s">
        <v>176</v>
      </c>
      <c r="D111" s="177"/>
      <c r="E111" s="91"/>
      <c r="F111" s="178"/>
      <c r="G111" s="178"/>
      <c r="H111" s="88"/>
      <c r="I111" s="92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36" customHeight="1">
      <c r="A112" s="83"/>
      <c r="B112" s="140" t="s">
        <v>66</v>
      </c>
      <c r="C112" s="143" t="s">
        <v>177</v>
      </c>
      <c r="D112" s="177"/>
      <c r="E112" s="91"/>
      <c r="F112" s="185"/>
      <c r="G112" s="178"/>
      <c r="H112" s="88"/>
      <c r="I112" s="9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45.75" customHeight="1">
      <c r="A113" s="83"/>
      <c r="B113" s="140" t="s">
        <v>68</v>
      </c>
      <c r="C113" s="143" t="s">
        <v>178</v>
      </c>
      <c r="D113" s="65"/>
      <c r="E113" s="238"/>
      <c r="F113" s="238"/>
      <c r="G113" s="178"/>
      <c r="H113" s="88"/>
      <c r="I113" s="92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15.75" customHeight="1">
      <c r="A114" s="83"/>
      <c r="B114" s="140"/>
      <c r="C114" s="143"/>
      <c r="D114" s="216"/>
      <c r="E114" s="206"/>
      <c r="F114" s="239"/>
      <c r="G114" s="240"/>
      <c r="H114" s="88"/>
      <c r="I114" s="92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38.25">
      <c r="A115" s="83"/>
      <c r="B115" s="93" t="s">
        <v>73</v>
      </c>
      <c r="C115" s="144" t="s">
        <v>179</v>
      </c>
      <c r="D115" s="216" t="s">
        <v>62</v>
      </c>
      <c r="E115" s="206">
        <v>1</v>
      </c>
      <c r="F115" s="241">
        <v>0</v>
      </c>
      <c r="G115" s="190">
        <f>+F115*E115</f>
        <v>0</v>
      </c>
      <c r="H115" s="88"/>
      <c r="I115" s="92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20.25" customHeight="1">
      <c r="A116" s="83"/>
      <c r="B116" s="93"/>
      <c r="C116" s="144"/>
      <c r="D116" s="216"/>
      <c r="E116" s="206"/>
      <c r="F116" s="241"/>
      <c r="G116" s="190"/>
      <c r="H116" s="88"/>
      <c r="I116" s="92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40.5" customHeight="1">
      <c r="A117" s="83"/>
      <c r="B117" s="93" t="s">
        <v>75</v>
      </c>
      <c r="C117" s="144" t="s">
        <v>214</v>
      </c>
      <c r="D117" s="216" t="s">
        <v>62</v>
      </c>
      <c r="E117" s="206">
        <v>1</v>
      </c>
      <c r="F117" s="241">
        <v>0</v>
      </c>
      <c r="G117" s="190">
        <f>+F117*E117</f>
        <v>0</v>
      </c>
      <c r="H117" s="88"/>
      <c r="I117" s="92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12.75">
      <c r="A118" s="83"/>
      <c r="B118" s="93"/>
      <c r="C118" s="94"/>
      <c r="D118" s="216"/>
      <c r="E118" s="206"/>
      <c r="F118" s="239"/>
      <c r="G118" s="240"/>
      <c r="H118" s="88"/>
      <c r="I118" s="92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70.5" customHeight="1">
      <c r="A119" s="83"/>
      <c r="B119" s="93" t="s">
        <v>85</v>
      </c>
      <c r="C119" s="94" t="s">
        <v>181</v>
      </c>
      <c r="D119" s="216" t="s">
        <v>62</v>
      </c>
      <c r="E119" s="206">
        <v>2</v>
      </c>
      <c r="F119" s="241">
        <v>0</v>
      </c>
      <c r="G119" s="190">
        <f>+F119*E119</f>
        <v>0</v>
      </c>
      <c r="H119" s="88"/>
      <c r="I119" s="92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12.75" customHeight="1">
      <c r="A120" s="83"/>
      <c r="B120" s="93"/>
      <c r="C120" s="94"/>
      <c r="D120" s="216"/>
      <c r="E120" s="206"/>
      <c r="F120" s="241"/>
      <c r="G120" s="190"/>
      <c r="H120" s="88"/>
      <c r="I120" s="92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15.75" customHeight="1">
      <c r="A121" s="117"/>
      <c r="B121" s="145" t="s">
        <v>90</v>
      </c>
      <c r="C121" s="126" t="s">
        <v>182</v>
      </c>
      <c r="D121" s="65" t="s">
        <v>62</v>
      </c>
      <c r="E121" s="238">
        <v>1</v>
      </c>
      <c r="F121" s="207">
        <v>0</v>
      </c>
      <c r="G121" s="69">
        <f>+F121*E121</f>
        <v>0</v>
      </c>
      <c r="H121" s="88"/>
      <c r="I121" s="92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15" customHeight="1">
      <c r="A122" s="83"/>
      <c r="B122" s="93"/>
      <c r="C122" s="94"/>
      <c r="D122" s="216"/>
      <c r="E122" s="206"/>
      <c r="F122" s="241"/>
      <c r="G122" s="190"/>
      <c r="H122" s="88"/>
      <c r="I122" s="9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81" customHeight="1">
      <c r="A123" s="83"/>
      <c r="B123" s="93" t="s">
        <v>92</v>
      </c>
      <c r="C123" s="144" t="s">
        <v>183</v>
      </c>
      <c r="D123" s="216" t="s">
        <v>62</v>
      </c>
      <c r="E123" s="206">
        <v>1</v>
      </c>
      <c r="F123" s="241">
        <v>0</v>
      </c>
      <c r="G123" s="190">
        <f>+F123*E123</f>
        <v>0</v>
      </c>
      <c r="H123" s="88"/>
      <c r="I123" s="92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12.75">
      <c r="A124" s="83"/>
      <c r="B124" s="93"/>
      <c r="C124" s="144"/>
      <c r="D124" s="216"/>
      <c r="E124" s="206"/>
      <c r="F124" s="241"/>
      <c r="G124" s="190"/>
      <c r="H124" s="88"/>
      <c r="I124" s="92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26.25" customHeight="1">
      <c r="A125" s="83"/>
      <c r="B125" s="93"/>
      <c r="C125" s="148" t="s">
        <v>184</v>
      </c>
      <c r="D125" s="216"/>
      <c r="E125" s="206"/>
      <c r="F125" s="241"/>
      <c r="G125" s="190"/>
      <c r="H125" s="88"/>
      <c r="I125" s="92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12.75">
      <c r="A126" s="83"/>
      <c r="B126" s="93"/>
      <c r="C126" s="94"/>
      <c r="D126" s="216"/>
      <c r="E126" s="206"/>
      <c r="F126" s="241"/>
      <c r="G126" s="190"/>
      <c r="H126" s="88"/>
      <c r="I126" s="92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79.5" customHeight="1">
      <c r="A127" s="83"/>
      <c r="B127" s="93" t="s">
        <v>93</v>
      </c>
      <c r="C127" s="149" t="s">
        <v>185</v>
      </c>
      <c r="D127" s="216" t="s">
        <v>64</v>
      </c>
      <c r="E127" s="206">
        <v>1</v>
      </c>
      <c r="F127" s="241">
        <v>0</v>
      </c>
      <c r="G127" s="190">
        <f>+F127*E127</f>
        <v>0</v>
      </c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17.25" customHeight="1">
      <c r="A128" s="83"/>
      <c r="B128" s="93"/>
      <c r="C128" s="148"/>
      <c r="D128" s="216"/>
      <c r="E128" s="206"/>
      <c r="F128" s="241"/>
      <c r="G128" s="190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92.25" customHeight="1">
      <c r="A129" s="83"/>
      <c r="B129" s="93" t="s">
        <v>95</v>
      </c>
      <c r="C129" s="94" t="s">
        <v>186</v>
      </c>
      <c r="D129" s="216" t="s">
        <v>62</v>
      </c>
      <c r="E129" s="206">
        <v>2</v>
      </c>
      <c r="F129" s="241">
        <v>0</v>
      </c>
      <c r="G129" s="190">
        <f>+F129*E129</f>
        <v>0</v>
      </c>
    </row>
    <row r="130" spans="1:255" ht="21.75" customHeight="1">
      <c r="A130" s="83"/>
      <c r="B130" s="93"/>
      <c r="C130" s="150"/>
      <c r="D130" s="242"/>
      <c r="E130" s="206"/>
      <c r="F130" s="243"/>
      <c r="G130" s="19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103.5" customHeight="1">
      <c r="A131" s="83"/>
      <c r="B131" s="93">
        <v>8</v>
      </c>
      <c r="C131" s="151" t="s">
        <v>187</v>
      </c>
      <c r="D131" s="242" t="s">
        <v>62</v>
      </c>
      <c r="E131" s="206">
        <v>1</v>
      </c>
      <c r="F131" s="243">
        <v>0</v>
      </c>
      <c r="G131" s="190">
        <f>+F131*E131</f>
        <v>0</v>
      </c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17.25" customHeight="1">
      <c r="A132" s="83"/>
      <c r="B132" s="95"/>
      <c r="C132" s="150"/>
      <c r="D132" s="242"/>
      <c r="E132" s="206"/>
      <c r="F132" s="243"/>
      <c r="G132" s="190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27.75" customHeight="1">
      <c r="A133" s="83"/>
      <c r="B133" s="93">
        <v>9</v>
      </c>
      <c r="C133" s="151" t="s">
        <v>190</v>
      </c>
      <c r="D133" s="244" t="s">
        <v>64</v>
      </c>
      <c r="E133" s="206">
        <v>1</v>
      </c>
      <c r="F133" s="241">
        <v>0</v>
      </c>
      <c r="G133" s="110">
        <f>+F133*E133</f>
        <v>0</v>
      </c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18.75" customHeight="1">
      <c r="A134" s="83"/>
      <c r="B134" s="93"/>
      <c r="C134" s="151"/>
      <c r="D134" s="242"/>
      <c r="E134" s="206"/>
      <c r="F134" s="243"/>
      <c r="G134" s="190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66.75" customHeight="1">
      <c r="A135" s="83"/>
      <c r="B135" s="93" t="s">
        <v>97</v>
      </c>
      <c r="C135" s="151" t="s">
        <v>192</v>
      </c>
      <c r="D135" s="242" t="s">
        <v>62</v>
      </c>
      <c r="E135" s="206">
        <v>1</v>
      </c>
      <c r="F135" s="243">
        <v>0</v>
      </c>
      <c r="G135" s="190">
        <f>+F135*E135</f>
        <v>0</v>
      </c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17.25" customHeight="1">
      <c r="A136" s="83"/>
      <c r="B136" s="93"/>
      <c r="C136" s="151"/>
      <c r="D136" s="244"/>
      <c r="E136" s="206"/>
      <c r="F136" s="241"/>
      <c r="G136" s="110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38.25" customHeight="1">
      <c r="A137" s="83"/>
      <c r="B137" s="93" t="s">
        <v>188</v>
      </c>
      <c r="C137" s="151" t="s">
        <v>196</v>
      </c>
      <c r="D137" s="242" t="s">
        <v>62</v>
      </c>
      <c r="E137" s="206">
        <v>1</v>
      </c>
      <c r="F137" s="243">
        <v>0</v>
      </c>
      <c r="G137" s="190">
        <f>+F137*E137</f>
        <v>0</v>
      </c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16.5" customHeight="1">
      <c r="A138" s="83"/>
      <c r="B138" s="93"/>
      <c r="C138" s="151"/>
      <c r="D138" s="244"/>
      <c r="E138" s="206"/>
      <c r="F138" s="241"/>
      <c r="G138" s="110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39" customHeight="1">
      <c r="A139" s="83"/>
      <c r="B139" s="93" t="s">
        <v>189</v>
      </c>
      <c r="C139" s="151" t="s">
        <v>222</v>
      </c>
      <c r="D139" s="242" t="s">
        <v>62</v>
      </c>
      <c r="E139" s="206">
        <v>1</v>
      </c>
      <c r="F139" s="243">
        <v>0</v>
      </c>
      <c r="G139" s="190">
        <f>+F139*E139</f>
        <v>0</v>
      </c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5" customHeight="1">
      <c r="A140" s="83"/>
      <c r="B140" s="93"/>
      <c r="C140" s="151"/>
      <c r="D140" s="242"/>
      <c r="E140" s="206"/>
      <c r="F140" s="243"/>
      <c r="G140" s="19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25.5">
      <c r="A141" s="83"/>
      <c r="B141" s="93" t="s">
        <v>191</v>
      </c>
      <c r="C141" s="151" t="s">
        <v>198</v>
      </c>
      <c r="D141" s="244" t="s">
        <v>64</v>
      </c>
      <c r="E141" s="206">
        <v>1</v>
      </c>
      <c r="F141" s="241">
        <v>0</v>
      </c>
      <c r="G141" s="110">
        <f>+F141*E141</f>
        <v>0</v>
      </c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14.25" customHeight="1">
      <c r="A142" s="83"/>
      <c r="B142" s="93"/>
      <c r="C142" s="151"/>
      <c r="D142" s="242"/>
      <c r="E142" s="206"/>
      <c r="F142" s="243"/>
      <c r="G142" s="190"/>
      <c r="H142" s="111"/>
      <c r="I142" s="111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25.5">
      <c r="A143" s="83"/>
      <c r="B143" s="93" t="s">
        <v>193</v>
      </c>
      <c r="C143" s="144" t="s">
        <v>199</v>
      </c>
      <c r="D143" s="216" t="s">
        <v>62</v>
      </c>
      <c r="E143" s="206">
        <v>1</v>
      </c>
      <c r="F143" s="241">
        <v>0</v>
      </c>
      <c r="G143" s="190">
        <f>+F143*E143</f>
        <v>0</v>
      </c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83"/>
      <c r="B144" s="93"/>
      <c r="C144" s="151"/>
      <c r="D144" s="242"/>
      <c r="E144" s="206"/>
      <c r="F144" s="243"/>
      <c r="G144" s="190"/>
      <c r="H144" s="113"/>
      <c r="I144" s="113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6" ht="25.5">
      <c r="A145" s="83"/>
      <c r="B145" s="93" t="s">
        <v>194</v>
      </c>
      <c r="C145" s="151" t="s">
        <v>223</v>
      </c>
      <c r="D145" s="242" t="s">
        <v>62</v>
      </c>
      <c r="E145" s="206">
        <v>1</v>
      </c>
      <c r="F145" s="243">
        <v>0</v>
      </c>
      <c r="G145" s="190">
        <f>+F145*E145</f>
        <v>0</v>
      </c>
      <c r="H145" s="113"/>
      <c r="I145" s="113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6" ht="12.75">
      <c r="A146" s="83"/>
      <c r="B146" s="93"/>
      <c r="C146" s="151"/>
      <c r="D146" s="242"/>
      <c r="E146" s="206"/>
      <c r="F146" s="243"/>
      <c r="G146" s="190"/>
      <c r="H146" s="88"/>
      <c r="I146" s="92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6" ht="12.75">
      <c r="A147" s="83"/>
      <c r="B147" s="93"/>
      <c r="C147" s="90" t="s">
        <v>200</v>
      </c>
      <c r="D147" s="194"/>
      <c r="E147" s="195"/>
      <c r="F147" s="196"/>
      <c r="G147" s="197">
        <f>SUM(G115:G146)</f>
        <v>0</v>
      </c>
      <c r="H147" s="88"/>
      <c r="I147" s="92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6" ht="12.75">
      <c r="A148" s="83"/>
      <c r="B148" s="93"/>
      <c r="C148" s="94"/>
      <c r="D148" s="65"/>
      <c r="E148" s="238"/>
      <c r="F148" s="245"/>
      <c r="G148" s="69"/>
      <c r="H148" s="88"/>
      <c r="I148" s="92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6" ht="30" customHeight="1">
      <c r="A149" s="83"/>
      <c r="B149" s="66"/>
      <c r="C149" s="67"/>
      <c r="D149" s="246" t="s">
        <v>56</v>
      </c>
      <c r="E149" s="247" t="s">
        <v>57</v>
      </c>
      <c r="F149" s="248" t="s">
        <v>58</v>
      </c>
      <c r="G149" s="247" t="s">
        <v>59</v>
      </c>
      <c r="H149" s="88"/>
      <c r="I149" s="92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6" ht="12.75">
      <c r="A150" s="83"/>
      <c r="B150" s="66"/>
      <c r="C150" s="67"/>
      <c r="D150" s="107"/>
      <c r="E150" s="108"/>
      <c r="F150" s="249"/>
      <c r="G150" s="240"/>
      <c r="H150" s="88"/>
      <c r="I150" s="92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6" ht="44.25" customHeight="1">
      <c r="A151" s="83"/>
      <c r="B151" s="70" t="s">
        <v>201</v>
      </c>
      <c r="C151" s="71" t="s">
        <v>61</v>
      </c>
      <c r="D151" s="250"/>
      <c r="E151" s="251"/>
      <c r="F151" s="252"/>
      <c r="G151" s="253"/>
      <c r="H151" s="88"/>
      <c r="I151" s="92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6" ht="14.25" customHeight="1">
      <c r="A152" s="83"/>
      <c r="B152" s="70"/>
      <c r="C152" s="71"/>
      <c r="D152" s="250"/>
      <c r="E152" s="251"/>
      <c r="F152" s="252"/>
      <c r="G152" s="253"/>
      <c r="H152" s="88"/>
      <c r="I152" s="9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6" ht="27" customHeight="1">
      <c r="A153" s="83"/>
      <c r="B153" s="93" t="s">
        <v>73</v>
      </c>
      <c r="C153" s="126" t="s">
        <v>202</v>
      </c>
      <c r="D153" s="244" t="s">
        <v>64</v>
      </c>
      <c r="E153" s="206">
        <v>4</v>
      </c>
      <c r="F153" s="241">
        <v>0</v>
      </c>
      <c r="G153" s="110">
        <f>+F153*E153</f>
        <v>0</v>
      </c>
      <c r="H153" s="88"/>
      <c r="I153" s="92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6" ht="12.75">
      <c r="A154" s="83"/>
      <c r="B154" s="93"/>
      <c r="C154" s="152"/>
      <c r="D154" s="244"/>
      <c r="E154" s="206"/>
      <c r="F154" s="254"/>
      <c r="G154" s="255"/>
      <c r="H154" s="88"/>
      <c r="I154" s="92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6" ht="12.75">
      <c r="A155" s="83"/>
      <c r="B155" s="93" t="s">
        <v>75</v>
      </c>
      <c r="C155" s="94" t="s">
        <v>203</v>
      </c>
      <c r="D155" s="191" t="s">
        <v>64</v>
      </c>
      <c r="E155" s="108">
        <v>4</v>
      </c>
      <c r="F155" s="109">
        <v>0</v>
      </c>
      <c r="G155" s="110">
        <f>+F155*E155</f>
        <v>0</v>
      </c>
      <c r="H155" s="88"/>
      <c r="I155" s="92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6" s="117" customFormat="1" ht="22.35" customHeight="1">
      <c r="A156" s="83"/>
      <c r="B156" s="95"/>
      <c r="C156" s="85"/>
      <c r="D156" s="191"/>
      <c r="E156" s="108"/>
      <c r="F156" s="109"/>
      <c r="G156" s="110"/>
      <c r="H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IT156" s="121"/>
    </row>
    <row r="157" spans="1:256" s="121" customFormat="1">
      <c r="A157" s="83"/>
      <c r="B157" s="93" t="s">
        <v>85</v>
      </c>
      <c r="C157" s="94" t="s">
        <v>204</v>
      </c>
      <c r="D157" s="191" t="s">
        <v>64</v>
      </c>
      <c r="E157" s="108">
        <v>2</v>
      </c>
      <c r="F157" s="109">
        <v>0</v>
      </c>
      <c r="G157" s="110">
        <f>+F157*E157</f>
        <v>0</v>
      </c>
      <c r="H157" s="120"/>
      <c r="I157" s="117"/>
      <c r="J157" s="117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L157" s="117"/>
      <c r="IM157" s="117"/>
      <c r="IN157" s="117"/>
      <c r="IO157" s="117"/>
      <c r="IP157" s="117"/>
      <c r="IQ157" s="117"/>
      <c r="IR157" s="117"/>
      <c r="IS157" s="117"/>
      <c r="IU157" s="117"/>
      <c r="IV157" s="117"/>
    </row>
    <row r="158" spans="1:256" s="121" customFormat="1">
      <c r="A158" s="83"/>
      <c r="B158" s="93"/>
      <c r="C158" s="94"/>
      <c r="D158" s="191"/>
      <c r="E158" s="108"/>
      <c r="F158" s="109"/>
      <c r="G158" s="110"/>
      <c r="H158" s="120"/>
      <c r="I158" s="117"/>
      <c r="J158" s="117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L158" s="117"/>
      <c r="IM158" s="117"/>
      <c r="IN158" s="117"/>
      <c r="IO158" s="117"/>
      <c r="IP158" s="117"/>
      <c r="IQ158" s="117"/>
      <c r="IR158" s="117"/>
      <c r="IS158" s="117"/>
      <c r="IU158" s="117"/>
      <c r="IV158" s="117"/>
    </row>
    <row r="159" spans="1:256" s="121" customFormat="1" ht="54.75" customHeight="1">
      <c r="A159" s="83"/>
      <c r="B159" s="93" t="s">
        <v>90</v>
      </c>
      <c r="C159" s="85" t="s">
        <v>205</v>
      </c>
      <c r="D159" s="107" t="s">
        <v>62</v>
      </c>
      <c r="E159" s="108">
        <v>1</v>
      </c>
      <c r="F159" s="109">
        <v>0</v>
      </c>
      <c r="G159" s="110">
        <f>+F159*E159</f>
        <v>0</v>
      </c>
      <c r="H159" s="120"/>
      <c r="I159" s="117"/>
      <c r="J159" s="117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L159" s="117"/>
      <c r="IM159" s="117"/>
      <c r="IN159" s="117"/>
      <c r="IO159" s="117"/>
      <c r="IP159" s="117"/>
      <c r="IQ159" s="117"/>
      <c r="IR159" s="117"/>
      <c r="IS159" s="117"/>
      <c r="IU159" s="117"/>
      <c r="IV159" s="117"/>
    </row>
    <row r="160" spans="1:256" s="121" customFormat="1">
      <c r="A160" s="83"/>
      <c r="B160" s="93"/>
      <c r="C160" s="85"/>
      <c r="D160" s="107"/>
      <c r="E160" s="108"/>
      <c r="F160" s="109"/>
      <c r="G160" s="110"/>
      <c r="H160" s="120"/>
      <c r="I160" s="117"/>
      <c r="J160" s="117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L160" s="117"/>
      <c r="IM160" s="117"/>
      <c r="IN160" s="117"/>
      <c r="IO160" s="117"/>
      <c r="IP160" s="117"/>
      <c r="IQ160" s="117"/>
      <c r="IR160" s="117"/>
      <c r="IS160" s="117"/>
      <c r="IU160" s="117"/>
      <c r="IV160" s="117"/>
    </row>
    <row r="161" spans="1:256" s="121" customFormat="1" ht="39" customHeight="1">
      <c r="A161" s="65"/>
      <c r="B161" s="66" t="s">
        <v>92</v>
      </c>
      <c r="C161" s="85" t="s">
        <v>206</v>
      </c>
      <c r="D161" s="107" t="s">
        <v>62</v>
      </c>
      <c r="E161" s="108">
        <v>1</v>
      </c>
      <c r="F161" s="109">
        <v>0</v>
      </c>
      <c r="G161" s="110">
        <f>+F161*E161</f>
        <v>0</v>
      </c>
      <c r="H161" s="120"/>
      <c r="I161" s="117"/>
      <c r="J161" s="117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M161" s="117"/>
      <c r="IN161" s="117"/>
      <c r="IO161" s="117"/>
      <c r="IP161" s="117"/>
      <c r="IQ161" s="117"/>
      <c r="IR161" s="117"/>
      <c r="IS161" s="117"/>
      <c r="IU161" s="117"/>
      <c r="IV161" s="117"/>
    </row>
    <row r="162" spans="1:256" s="117" customFormat="1" ht="15.6" customHeight="1">
      <c r="A162" s="83"/>
      <c r="B162" s="66"/>
      <c r="C162" s="67"/>
      <c r="D162" s="192"/>
      <c r="E162" s="256"/>
      <c r="F162" s="192"/>
      <c r="G162" s="257"/>
      <c r="H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IT162" s="121"/>
    </row>
    <row r="163" spans="1:256" s="121" customFormat="1">
      <c r="A163" s="83"/>
      <c r="B163" s="153"/>
      <c r="C163" s="90" t="s">
        <v>69</v>
      </c>
      <c r="D163" s="194"/>
      <c r="E163" s="195"/>
      <c r="F163" s="196"/>
      <c r="G163" s="197">
        <f>SUM(G153:G162)</f>
        <v>0</v>
      </c>
      <c r="H163" s="120"/>
      <c r="I163" s="117"/>
      <c r="J163" s="117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L163" s="117"/>
      <c r="IM163" s="117"/>
      <c r="IN163" s="117"/>
      <c r="IO163" s="117"/>
      <c r="IP163" s="117"/>
      <c r="IQ163" s="117"/>
      <c r="IR163" s="117"/>
      <c r="IS163" s="117"/>
      <c r="IU163" s="117"/>
      <c r="IV163" s="117"/>
    </row>
    <row r="164" spans="1:256" s="117" customFormat="1" ht="12.75">
      <c r="A164" s="83"/>
      <c r="B164"/>
      <c r="C164"/>
      <c r="D164" s="223"/>
      <c r="E164" s="223"/>
      <c r="F164" s="223"/>
      <c r="G164" s="223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</row>
    <row r="165" spans="1:256" s="117" customFormat="1" ht="12.75">
      <c r="A165" s="83"/>
      <c r="B165"/>
      <c r="C165"/>
      <c r="D165" s="223"/>
      <c r="E165" s="223"/>
      <c r="F165" s="223"/>
      <c r="G165" s="223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</row>
    <row r="166" spans="1:256" s="121" customFormat="1" ht="21.6" customHeight="1">
      <c r="A166" s="83"/>
      <c r="B166"/>
      <c r="C166"/>
      <c r="D166" s="223"/>
      <c r="E166" s="223"/>
      <c r="F166" s="223"/>
      <c r="G166" s="223"/>
      <c r="H166" s="127"/>
      <c r="I166" s="129"/>
      <c r="J166" s="120"/>
      <c r="K166" s="117"/>
      <c r="L166" s="117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  <c r="IN166" s="117"/>
      <c r="IO166" s="117"/>
      <c r="IP166" s="117"/>
      <c r="IQ166" s="117"/>
      <c r="IR166" s="117"/>
      <c r="IS166" s="117"/>
      <c r="IT166" s="117"/>
      <c r="IU166" s="117"/>
    </row>
    <row r="167" spans="1:256" s="121" customFormat="1" ht="101.25" customHeight="1">
      <c r="A167" s="83"/>
      <c r="B167"/>
      <c r="C167"/>
      <c r="D167" s="223"/>
      <c r="E167" s="223"/>
      <c r="F167" s="223"/>
      <c r="G167" s="223"/>
      <c r="H167" s="127"/>
      <c r="I167" s="129"/>
      <c r="J167" s="120"/>
      <c r="K167" s="117"/>
      <c r="L167" s="117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  <c r="IN167" s="117"/>
      <c r="IO167" s="117"/>
      <c r="IP167" s="117"/>
      <c r="IQ167" s="117"/>
      <c r="IR167" s="117"/>
      <c r="IS167" s="117"/>
      <c r="IT167" s="117"/>
      <c r="IU167" s="117"/>
    </row>
    <row r="168" spans="1:256" s="121" customFormat="1" ht="12.75" customHeight="1">
      <c r="A168" s="83"/>
      <c r="B168"/>
      <c r="C168"/>
      <c r="D168" s="223"/>
      <c r="E168" s="223"/>
      <c r="F168" s="223"/>
      <c r="G168" s="223"/>
      <c r="H168" s="127"/>
      <c r="I168" s="129"/>
      <c r="J168" s="120"/>
      <c r="K168" s="120"/>
      <c r="L168" s="117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  <c r="IN168" s="117"/>
      <c r="IO168" s="117"/>
      <c r="IP168" s="117"/>
      <c r="IQ168" s="117"/>
      <c r="IR168" s="117"/>
      <c r="IS168" s="117"/>
      <c r="IT168" s="117"/>
      <c r="IU168" s="117"/>
    </row>
    <row r="169" spans="1:256" s="121" customFormat="1" ht="96.75" customHeight="1">
      <c r="A169" s="83"/>
      <c r="B169"/>
      <c r="C169"/>
      <c r="D169" s="223"/>
      <c r="E169" s="223"/>
      <c r="F169" s="223"/>
      <c r="G169" s="223"/>
      <c r="H169" s="127"/>
      <c r="I169" s="129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  <c r="IN169" s="117"/>
      <c r="IO169" s="117"/>
      <c r="IP169" s="117"/>
      <c r="IQ169" s="117"/>
      <c r="IR169" s="117"/>
      <c r="IS169" s="117"/>
      <c r="IT169" s="117"/>
      <c r="IU169" s="117"/>
    </row>
    <row r="170" spans="1:256" s="121" customFormat="1" ht="120.75" customHeight="1">
      <c r="A170" s="83"/>
      <c r="B170"/>
      <c r="C170"/>
      <c r="D170" s="223"/>
      <c r="E170" s="223"/>
      <c r="F170" s="223"/>
      <c r="G170" s="223"/>
      <c r="H170" s="127"/>
      <c r="I170" s="129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  <c r="IN170" s="117"/>
      <c r="IO170" s="117"/>
      <c r="IP170" s="117"/>
      <c r="IQ170" s="117"/>
      <c r="IR170" s="117"/>
      <c r="IS170" s="117"/>
      <c r="IT170" s="117"/>
      <c r="IU170" s="117"/>
    </row>
    <row r="171" spans="1:256" s="121" customFormat="1" ht="16.350000000000001" customHeight="1">
      <c r="A171" s="83"/>
      <c r="B171"/>
      <c r="C171"/>
      <c r="D171" s="223"/>
      <c r="E171" s="223"/>
      <c r="F171" s="223"/>
      <c r="G171" s="223"/>
      <c r="H171" s="127"/>
      <c r="I171" s="129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  <c r="IN171" s="117"/>
      <c r="IO171" s="117"/>
      <c r="IP171" s="117"/>
      <c r="IQ171" s="117"/>
      <c r="IR171" s="117"/>
      <c r="IS171" s="117"/>
      <c r="IT171" s="117"/>
      <c r="IU171" s="117"/>
    </row>
    <row r="172" spans="1:256" s="121" customFormat="1" ht="114" customHeight="1">
      <c r="A172" s="83"/>
      <c r="B172"/>
      <c r="C172"/>
      <c r="D172" s="223"/>
      <c r="E172" s="223"/>
      <c r="F172" s="223"/>
      <c r="G172" s="223"/>
      <c r="H172" s="127"/>
      <c r="I172" s="129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  <c r="IN172" s="117"/>
      <c r="IO172" s="117"/>
      <c r="IP172" s="117"/>
      <c r="IQ172" s="117"/>
      <c r="IR172" s="117"/>
      <c r="IS172" s="117"/>
      <c r="IT172" s="117"/>
      <c r="IU172" s="117"/>
    </row>
    <row r="173" spans="1:256" s="121" customFormat="1" ht="21.6" customHeight="1">
      <c r="A173" s="88"/>
      <c r="B173"/>
      <c r="C173"/>
      <c r="D173" s="223"/>
      <c r="E173" s="223"/>
      <c r="F173" s="223"/>
      <c r="G173" s="223"/>
      <c r="H173" s="127"/>
      <c r="I173" s="129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  <c r="IN173" s="117"/>
      <c r="IO173" s="117"/>
      <c r="IP173" s="117"/>
      <c r="IQ173" s="117"/>
      <c r="IR173" s="117"/>
      <c r="IS173" s="117"/>
      <c r="IT173" s="117"/>
      <c r="IU173" s="117"/>
    </row>
    <row r="174" spans="1:256" s="121" customFormat="1" ht="9.75" customHeight="1">
      <c r="A174"/>
      <c r="B174"/>
      <c r="C174"/>
      <c r="D174" s="223"/>
      <c r="E174" s="223"/>
      <c r="F174" s="223"/>
      <c r="G174" s="223"/>
      <c r="H174" s="127"/>
      <c r="I174" s="129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  <c r="IN174" s="117"/>
      <c r="IO174" s="117"/>
      <c r="IP174" s="117"/>
      <c r="IQ174" s="117"/>
      <c r="IR174" s="117"/>
      <c r="IS174" s="117"/>
      <c r="IT174" s="117"/>
      <c r="IU174" s="117"/>
    </row>
    <row r="175" spans="1:256" s="121" customFormat="1" ht="104.25" customHeight="1">
      <c r="A175"/>
      <c r="B175"/>
      <c r="C175"/>
      <c r="D175" s="223"/>
      <c r="E175" s="223"/>
      <c r="F175" s="223"/>
      <c r="G175" s="223"/>
      <c r="H175" s="127"/>
      <c r="I175" s="129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  <c r="IN175" s="117"/>
      <c r="IO175" s="117"/>
      <c r="IP175" s="117"/>
      <c r="IQ175" s="117"/>
      <c r="IR175" s="117"/>
      <c r="IS175" s="117"/>
      <c r="IT175" s="117"/>
      <c r="IU175" s="117"/>
    </row>
    <row r="176" spans="1:256" s="121" customFormat="1" ht="19.5" customHeight="1">
      <c r="A176"/>
      <c r="B176"/>
      <c r="C176"/>
      <c r="D176" s="223"/>
      <c r="E176" s="223"/>
      <c r="F176" s="223"/>
      <c r="G176" s="223"/>
      <c r="H176" s="127"/>
      <c r="I176" s="129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  <c r="IN176" s="117"/>
      <c r="IO176" s="117"/>
      <c r="IP176" s="117"/>
      <c r="IQ176" s="117"/>
      <c r="IR176" s="117"/>
      <c r="IS176" s="117"/>
      <c r="IT176" s="117"/>
      <c r="IU176" s="117"/>
    </row>
    <row r="177" spans="1:255" s="121" customFormat="1" ht="65.25" customHeight="1">
      <c r="A177"/>
      <c r="B177"/>
      <c r="C177"/>
      <c r="D177" s="223"/>
      <c r="E177" s="223"/>
      <c r="F177" s="223"/>
      <c r="G177" s="223"/>
      <c r="H177" s="127"/>
      <c r="I177" s="129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  <c r="IN177" s="117"/>
      <c r="IO177" s="117"/>
      <c r="IP177" s="117"/>
      <c r="IQ177" s="117"/>
      <c r="IR177" s="117"/>
      <c r="IS177" s="117"/>
      <c r="IT177" s="117"/>
      <c r="IU177" s="117"/>
    </row>
    <row r="178" spans="1:255" s="117" customFormat="1" ht="12.75">
      <c r="A178"/>
      <c r="B178"/>
      <c r="C178"/>
      <c r="D178" s="223"/>
      <c r="E178" s="223"/>
      <c r="F178" s="223"/>
      <c r="G178" s="223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</row>
    <row r="179" spans="1:255" s="117" customFormat="1" ht="25.35" customHeight="1">
      <c r="A179"/>
      <c r="B179"/>
      <c r="C179"/>
      <c r="D179" s="223"/>
      <c r="E179" s="223"/>
      <c r="F179" s="223"/>
      <c r="G179" s="223"/>
      <c r="H179" s="127"/>
      <c r="I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</row>
    <row r="180" spans="1:255" ht="15" customHeight="1">
      <c r="A180"/>
      <c r="B180"/>
      <c r="C180"/>
      <c r="D180" s="223"/>
      <c r="E180" s="223"/>
      <c r="F180" s="223"/>
      <c r="G180" s="223"/>
      <c r="H180" s="113"/>
      <c r="I180" s="113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/>
      <c r="B181"/>
      <c r="C181"/>
      <c r="D181" s="223"/>
      <c r="E181" s="223"/>
      <c r="F181" s="223"/>
      <c r="G181" s="223"/>
      <c r="H181" s="113"/>
      <c r="I181" s="113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/>
      <c r="B182"/>
      <c r="C182"/>
      <c r="D182" s="223"/>
      <c r="E182" s="223"/>
      <c r="F182" s="223"/>
      <c r="G182" s="223"/>
      <c r="H182" s="88"/>
      <c r="I182" s="9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/>
      <c r="B183"/>
      <c r="C183"/>
      <c r="D183" s="223"/>
      <c r="E183" s="223"/>
      <c r="F183" s="223"/>
      <c r="G183" s="223"/>
      <c r="H183" s="88"/>
      <c r="I183" s="92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/>
      <c r="B184"/>
      <c r="C184"/>
      <c r="D184" s="223"/>
      <c r="E184" s="223"/>
      <c r="F184" s="223"/>
      <c r="G184" s="223"/>
      <c r="H184" s="88"/>
      <c r="I184" s="92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/>
      <c r="B185"/>
      <c r="C185"/>
      <c r="D185" s="223"/>
      <c r="E185" s="223"/>
      <c r="F185" s="223"/>
      <c r="G185" s="223"/>
      <c r="H185" s="88"/>
      <c r="I185" s="92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/>
      <c r="B186"/>
      <c r="C186"/>
      <c r="D186" s="223"/>
      <c r="E186" s="223"/>
      <c r="F186" s="223"/>
      <c r="G186" s="223"/>
      <c r="H186" s="88"/>
      <c r="I186" s="92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/>
      <c r="B187"/>
      <c r="C187"/>
      <c r="D187" s="223"/>
      <c r="E187" s="223"/>
      <c r="F187" s="223"/>
      <c r="G187" s="223"/>
      <c r="H187" s="88"/>
      <c r="I187" s="92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/>
      <c r="B188"/>
      <c r="C188"/>
      <c r="D188" s="223"/>
      <c r="E188" s="223"/>
      <c r="F188" s="223"/>
      <c r="G188" s="223"/>
      <c r="H188" s="88"/>
      <c r="I188" s="92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/>
      <c r="B189"/>
      <c r="C189"/>
      <c r="D189" s="223"/>
      <c r="E189" s="223"/>
      <c r="F189" s="223"/>
      <c r="G189" s="223"/>
      <c r="H189" s="88"/>
      <c r="I189" s="92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/>
      <c r="B190"/>
      <c r="C190"/>
      <c r="D190" s="223"/>
      <c r="E190" s="223"/>
      <c r="F190" s="223"/>
      <c r="G190" s="223"/>
      <c r="H190" s="88"/>
      <c r="I190" s="92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/>
      <c r="B191"/>
      <c r="C191"/>
      <c r="D191" s="223"/>
      <c r="E191" s="223"/>
      <c r="F191" s="223"/>
      <c r="G191" s="223"/>
      <c r="H191" s="88"/>
      <c r="I191" s="92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/>
      <c r="B192"/>
      <c r="C192"/>
      <c r="D192" s="223"/>
      <c r="E192" s="223"/>
      <c r="F192" s="223"/>
      <c r="G192" s="223"/>
      <c r="H192" s="88"/>
      <c r="I192" s="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4:9" customFormat="1" ht="12.75">
      <c r="D193" s="223"/>
      <c r="E193" s="223"/>
      <c r="F193" s="223"/>
      <c r="G193" s="223"/>
      <c r="H193" s="88"/>
      <c r="I193" s="92"/>
    </row>
    <row r="194" spans="4:9" customFormat="1" ht="12.75">
      <c r="D194" s="223"/>
      <c r="E194" s="223"/>
      <c r="F194" s="223"/>
      <c r="G194" s="223"/>
      <c r="H194" s="88"/>
      <c r="I194" s="92"/>
    </row>
    <row r="195" spans="4:9" customFormat="1" ht="52.5" customHeight="1">
      <c r="D195" s="223"/>
      <c r="E195" s="223"/>
      <c r="F195" s="223"/>
      <c r="G195" s="223"/>
      <c r="H195" s="88"/>
      <c r="I195" s="92"/>
    </row>
    <row r="196" spans="4:9" customFormat="1" ht="12.75">
      <c r="D196" s="223"/>
      <c r="E196" s="223"/>
      <c r="F196" s="223"/>
      <c r="G196" s="223"/>
      <c r="H196" s="88"/>
      <c r="I196" s="92"/>
    </row>
    <row r="197" spans="4:9" customFormat="1" ht="12.75">
      <c r="D197" s="223"/>
      <c r="E197" s="223"/>
      <c r="F197" s="223"/>
      <c r="G197" s="223"/>
      <c r="H197" s="88"/>
      <c r="I197" s="92"/>
    </row>
    <row r="198" spans="4:9" customFormat="1" ht="12.75">
      <c r="D198" s="223"/>
      <c r="E198" s="223"/>
      <c r="F198" s="223"/>
      <c r="G198" s="223"/>
      <c r="H198" s="88"/>
      <c r="I198" s="92"/>
    </row>
    <row r="199" spans="4:9" customFormat="1" ht="34.5" customHeight="1">
      <c r="D199" s="223"/>
      <c r="E199" s="223"/>
      <c r="F199" s="223"/>
      <c r="G199" s="223"/>
      <c r="H199" s="88"/>
      <c r="I199" s="92"/>
    </row>
    <row r="200" spans="4:9" customFormat="1" ht="12.75">
      <c r="D200" s="223"/>
      <c r="E200" s="223"/>
      <c r="F200" s="223"/>
      <c r="G200" s="223"/>
      <c r="H200" s="88"/>
      <c r="I200" s="92"/>
    </row>
    <row r="201" spans="4:9" customFormat="1" ht="12.75">
      <c r="D201" s="223"/>
      <c r="E201" s="223"/>
      <c r="F201" s="223"/>
      <c r="G201" s="223"/>
      <c r="H201" s="88"/>
      <c r="I201" s="92"/>
    </row>
    <row r="202" spans="4:9" customFormat="1" ht="12.75">
      <c r="D202" s="223"/>
      <c r="E202" s="223"/>
      <c r="F202" s="223"/>
      <c r="G202" s="223"/>
      <c r="H202" s="88"/>
      <c r="I202" s="92"/>
    </row>
    <row r="203" spans="4:9" customFormat="1" ht="36" customHeight="1">
      <c r="D203" s="223"/>
      <c r="E203" s="223"/>
      <c r="F203" s="223"/>
      <c r="G203" s="223"/>
      <c r="H203" s="88"/>
      <c r="I203" s="92"/>
    </row>
    <row r="204" spans="4:9" customFormat="1" ht="15.75">
      <c r="D204" s="223"/>
      <c r="E204" s="223"/>
      <c r="F204" s="223"/>
      <c r="G204" s="223"/>
      <c r="H204" s="64"/>
      <c r="I204" s="64"/>
    </row>
    <row r="205" spans="4:9" customFormat="1" ht="12.75">
      <c r="D205" s="223"/>
      <c r="E205" s="223"/>
      <c r="F205" s="223"/>
      <c r="G205" s="223"/>
      <c r="H205" s="88"/>
      <c r="I205" s="92"/>
    </row>
    <row r="206" spans="4:9" customFormat="1" ht="12.75">
      <c r="D206" s="223"/>
      <c r="E206" s="223"/>
      <c r="F206" s="223"/>
      <c r="G206" s="223"/>
      <c r="H206" s="88"/>
      <c r="I206" s="92"/>
    </row>
    <row r="207" spans="4:9" customFormat="1" ht="12.75">
      <c r="D207" s="223"/>
      <c r="E207" s="223"/>
      <c r="F207" s="223"/>
      <c r="G207" s="223"/>
      <c r="H207" s="88"/>
      <c r="I207" s="92"/>
    </row>
    <row r="208" spans="4:9" customFormat="1" ht="12.75">
      <c r="D208" s="223"/>
      <c r="E208" s="223"/>
      <c r="F208" s="223"/>
      <c r="G208" s="223"/>
      <c r="H208" s="88"/>
      <c r="I208" s="92"/>
    </row>
    <row r="209" spans="1:255" ht="33.75" customHeight="1">
      <c r="A209"/>
      <c r="B209"/>
      <c r="C209"/>
      <c r="D209" s="223"/>
      <c r="E209" s="223"/>
      <c r="F209" s="223"/>
      <c r="G209" s="223"/>
      <c r="H209" s="88"/>
      <c r="I209" s="92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/>
      <c r="B210"/>
      <c r="C210"/>
      <c r="D210" s="223"/>
      <c r="E210" s="223"/>
      <c r="F210" s="223"/>
      <c r="G210" s="223"/>
      <c r="H210" s="88"/>
      <c r="I210" s="92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/>
      <c r="B211"/>
      <c r="C211"/>
      <c r="D211" s="223"/>
      <c r="E211" s="223"/>
      <c r="F211" s="223"/>
      <c r="G211" s="223"/>
      <c r="H211" s="88"/>
      <c r="I211" s="92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/>
      <c r="B212"/>
      <c r="C212"/>
      <c r="D212" s="223"/>
      <c r="E212" s="223"/>
      <c r="F212" s="223"/>
      <c r="G212" s="223"/>
      <c r="H212" s="88"/>
      <c r="I212" s="9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/>
      <c r="B213"/>
      <c r="C213"/>
      <c r="D213" s="223"/>
      <c r="E213" s="223"/>
      <c r="F213" s="223"/>
      <c r="G213" s="223"/>
      <c r="H213" s="88"/>
      <c r="I213" s="92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/>
      <c r="B214"/>
      <c r="C214"/>
      <c r="D214" s="223"/>
      <c r="E214" s="223"/>
      <c r="F214" s="223"/>
      <c r="G214" s="223"/>
      <c r="H214" s="88"/>
      <c r="I214" s="92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/>
      <c r="B215"/>
      <c r="C215"/>
      <c r="D215" s="223"/>
      <c r="E215" s="223"/>
      <c r="F215" s="223"/>
      <c r="G215" s="223"/>
      <c r="H215" s="88"/>
      <c r="I215" s="92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/>
      <c r="B216"/>
      <c r="C216"/>
      <c r="D216" s="223"/>
      <c r="E216" s="223"/>
      <c r="F216" s="223"/>
      <c r="G216" s="223"/>
      <c r="H216" s="88"/>
      <c r="I216" s="92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/>
      <c r="B217"/>
      <c r="C217"/>
      <c r="D217" s="223"/>
      <c r="E217" s="223"/>
      <c r="F217" s="223"/>
      <c r="G217" s="223"/>
      <c r="H217" s="88"/>
      <c r="I217" s="92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/>
      <c r="B218"/>
      <c r="C218"/>
      <c r="D218" s="223"/>
      <c r="E218" s="223"/>
      <c r="F218" s="223"/>
      <c r="G218" s="223"/>
      <c r="H218" s="88"/>
      <c r="I218" s="92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/>
      <c r="B219"/>
      <c r="C219"/>
      <c r="D219" s="223"/>
      <c r="E219" s="223"/>
      <c r="F219" s="223"/>
      <c r="G219" s="223"/>
      <c r="H219" s="88"/>
      <c r="I219" s="92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/>
      <c r="B220"/>
      <c r="C220"/>
      <c r="D220" s="223"/>
      <c r="E220" s="223"/>
      <c r="F220" s="223"/>
      <c r="G220" s="223"/>
      <c r="H220" s="88"/>
      <c r="I220" s="92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4:7" customFormat="1" ht="12.75">
      <c r="D529" s="223"/>
      <c r="E529" s="223"/>
      <c r="F529" s="223"/>
      <c r="G529" s="223"/>
    </row>
    <row r="530" spans="4:7" customFormat="1" ht="12.75">
      <c r="D530" s="223"/>
      <c r="E530" s="223"/>
      <c r="F530" s="223"/>
      <c r="G530" s="223"/>
    </row>
    <row r="531" spans="4:7" customFormat="1" ht="12.75">
      <c r="D531" s="223"/>
      <c r="E531" s="223"/>
      <c r="F531" s="223"/>
      <c r="G531" s="223"/>
    </row>
    <row r="532" spans="4:7" customFormat="1" ht="12.75">
      <c r="D532" s="223"/>
      <c r="E532" s="223"/>
      <c r="F532" s="223"/>
      <c r="G532" s="223"/>
    </row>
    <row r="533" spans="4:7" customFormat="1" ht="12.75">
      <c r="D533" s="223"/>
      <c r="E533" s="223"/>
      <c r="F533" s="223"/>
      <c r="G533" s="223"/>
    </row>
    <row r="534" spans="4:7" customFormat="1" ht="12.75">
      <c r="D534" s="223"/>
      <c r="E534" s="223"/>
      <c r="F534" s="223"/>
      <c r="G534" s="223"/>
    </row>
    <row r="535" spans="4:7" customFormat="1" ht="12.75">
      <c r="D535" s="223"/>
      <c r="E535" s="223"/>
      <c r="F535" s="223"/>
      <c r="G535" s="223"/>
    </row>
    <row r="536" spans="4:7" customFormat="1" ht="12.75">
      <c r="D536" s="223"/>
      <c r="E536" s="223"/>
      <c r="F536" s="223"/>
      <c r="G536" s="223"/>
    </row>
    <row r="537" spans="4:7" customFormat="1" ht="12.75">
      <c r="D537" s="223"/>
      <c r="E537" s="223"/>
      <c r="F537" s="223"/>
      <c r="G537" s="223"/>
    </row>
    <row r="538" spans="4:7" customFormat="1" ht="12.75">
      <c r="D538" s="223"/>
      <c r="E538" s="223"/>
      <c r="F538" s="223"/>
      <c r="G538" s="223"/>
    </row>
    <row r="539" spans="4:7" customFormat="1" ht="12.75">
      <c r="D539" s="223"/>
      <c r="E539" s="223"/>
      <c r="F539" s="223"/>
      <c r="G539" s="223"/>
    </row>
    <row r="540" spans="4:7" customFormat="1" ht="12.75">
      <c r="D540" s="223"/>
      <c r="E540" s="223"/>
      <c r="F540" s="223"/>
      <c r="G540" s="223"/>
    </row>
    <row r="541" spans="4:7" customFormat="1" ht="12.75">
      <c r="D541" s="223"/>
      <c r="E541" s="223"/>
      <c r="F541" s="223"/>
      <c r="G541" s="223"/>
    </row>
    <row r="542" spans="4:7" customFormat="1" ht="12.75">
      <c r="D542" s="223"/>
      <c r="E542" s="223"/>
      <c r="F542" s="223"/>
      <c r="G542" s="223"/>
    </row>
    <row r="543" spans="4:7" customFormat="1" ht="12.75">
      <c r="D543" s="223"/>
      <c r="E543" s="223"/>
      <c r="F543" s="223"/>
      <c r="G543" s="223"/>
    </row>
    <row r="544" spans="4:7" customFormat="1" ht="12.75">
      <c r="D544" s="223"/>
      <c r="E544" s="223"/>
      <c r="F544" s="223"/>
      <c r="G544" s="223"/>
    </row>
    <row r="545" spans="2:7" customFormat="1" ht="12.75">
      <c r="D545" s="223"/>
      <c r="E545" s="223"/>
      <c r="F545" s="223"/>
      <c r="G545" s="223"/>
    </row>
    <row r="546" spans="2:7" customFormat="1" ht="12.75">
      <c r="D546" s="223"/>
      <c r="E546" s="223"/>
      <c r="F546" s="223"/>
      <c r="G546" s="223"/>
    </row>
    <row r="547" spans="2:7" customFormat="1" ht="12.75">
      <c r="D547" s="223"/>
      <c r="E547" s="223"/>
      <c r="F547" s="223"/>
      <c r="G547" s="223"/>
    </row>
    <row r="548" spans="2:7" customFormat="1" ht="12.75">
      <c r="D548" s="223"/>
      <c r="E548" s="223"/>
      <c r="F548" s="223"/>
      <c r="G548" s="223"/>
    </row>
    <row r="549" spans="2:7" customFormat="1" ht="12.75">
      <c r="D549" s="223"/>
      <c r="E549" s="223"/>
      <c r="F549" s="223"/>
      <c r="G549" s="223"/>
    </row>
    <row r="550" spans="2:7" customFormat="1" ht="12.75">
      <c r="D550" s="223"/>
      <c r="E550" s="223"/>
      <c r="F550" s="223"/>
      <c r="G550" s="223"/>
    </row>
    <row r="551" spans="2:7" customFormat="1" ht="12.75">
      <c r="D551" s="223"/>
      <c r="E551" s="223"/>
      <c r="F551" s="223"/>
      <c r="G551" s="223"/>
    </row>
    <row r="552" spans="2:7" customFormat="1" ht="12.75">
      <c r="D552" s="223"/>
      <c r="E552" s="223"/>
      <c r="F552" s="223"/>
      <c r="G552" s="223"/>
    </row>
    <row r="553" spans="2:7" customFormat="1" ht="12.75">
      <c r="D553" s="223"/>
      <c r="E553" s="223"/>
      <c r="F553" s="223"/>
      <c r="G553" s="223"/>
    </row>
    <row r="554" spans="2:7" customFormat="1" ht="12.75">
      <c r="D554" s="223"/>
      <c r="E554" s="223"/>
      <c r="F554" s="223"/>
      <c r="G554" s="223"/>
    </row>
    <row r="555" spans="2:7" customFormat="1" ht="12.75">
      <c r="D555" s="223"/>
      <c r="E555" s="223"/>
      <c r="F555" s="223"/>
      <c r="G555" s="223"/>
    </row>
    <row r="556" spans="2:7" customFormat="1" ht="12.75">
      <c r="D556" s="223"/>
      <c r="E556" s="223"/>
      <c r="F556" s="223"/>
      <c r="G556" s="223"/>
    </row>
    <row r="557" spans="2:7" customFormat="1" ht="12.75">
      <c r="B557" s="26"/>
      <c r="C557" s="27"/>
      <c r="D557" s="164"/>
      <c r="E557" s="65"/>
      <c r="F557" s="164"/>
      <c r="G557" s="165"/>
    </row>
    <row r="558" spans="2:7" customFormat="1" ht="12.75">
      <c r="B558" s="26"/>
      <c r="C558" s="27"/>
      <c r="D558" s="164"/>
      <c r="E558" s="65"/>
      <c r="F558" s="164"/>
      <c r="G558" s="165"/>
    </row>
    <row r="559" spans="2:7" customFormat="1" ht="12.75">
      <c r="B559" s="26"/>
      <c r="C559" s="27"/>
      <c r="D559" s="164"/>
      <c r="E559" s="65"/>
      <c r="F559" s="164"/>
      <c r="G559" s="165"/>
    </row>
    <row r="560" spans="2:7" customFormat="1" ht="12.75">
      <c r="B560" s="26"/>
      <c r="C560" s="27"/>
      <c r="D560" s="164"/>
      <c r="E560" s="65"/>
      <c r="F560" s="164"/>
      <c r="G560" s="165"/>
    </row>
    <row r="561" spans="1:7" customFormat="1" ht="12.75">
      <c r="B561" s="26"/>
      <c r="C561" s="27"/>
      <c r="D561" s="164"/>
      <c r="E561" s="65"/>
      <c r="F561" s="164"/>
      <c r="G561" s="165"/>
    </row>
    <row r="562" spans="1:7" customFormat="1" ht="12.75">
      <c r="B562" s="26"/>
      <c r="C562" s="27"/>
      <c r="D562" s="164"/>
      <c r="E562" s="65"/>
      <c r="F562" s="164"/>
      <c r="G562" s="165"/>
    </row>
    <row r="563" spans="1:7" customFormat="1" ht="12.75">
      <c r="B563" s="26"/>
      <c r="C563" s="27"/>
      <c r="D563" s="164"/>
      <c r="E563" s="65"/>
      <c r="F563" s="164"/>
      <c r="G563" s="165"/>
    </row>
    <row r="564" spans="1:7" customFormat="1" ht="12.75">
      <c r="B564" s="26"/>
      <c r="C564" s="27"/>
      <c r="D564" s="164"/>
      <c r="E564" s="65"/>
      <c r="F564" s="164"/>
      <c r="G564" s="165"/>
    </row>
    <row r="565" spans="1:7" customFormat="1" ht="12.75">
      <c r="B565" s="26"/>
      <c r="C565" s="27"/>
      <c r="D565" s="164"/>
      <c r="E565" s="65"/>
      <c r="F565" s="164"/>
      <c r="G565" s="165"/>
    </row>
    <row r="566" spans="1:7" customFormat="1" ht="12.75">
      <c r="B566" s="26"/>
      <c r="C566" s="27"/>
      <c r="D566" s="164"/>
      <c r="E566" s="65"/>
      <c r="F566" s="164"/>
      <c r="G566" s="165"/>
    </row>
    <row r="567" spans="1:7" customFormat="1" ht="12.75">
      <c r="A567" s="25"/>
      <c r="B567" s="26"/>
      <c r="C567" s="27"/>
      <c r="D567" s="164"/>
      <c r="E567" s="65"/>
      <c r="F567" s="164"/>
      <c r="G567" s="165"/>
    </row>
    <row r="568" spans="1:7" customFormat="1" ht="12.75">
      <c r="A568" s="25"/>
      <c r="B568" s="26"/>
      <c r="C568" s="27"/>
      <c r="D568" s="164"/>
      <c r="E568" s="65"/>
      <c r="F568" s="164"/>
      <c r="G568" s="165"/>
    </row>
    <row r="569" spans="1:7" customFormat="1" ht="12.75">
      <c r="A569" s="25"/>
      <c r="B569" s="26"/>
      <c r="C569" s="27"/>
      <c r="D569" s="164"/>
      <c r="E569" s="65"/>
      <c r="F569" s="164"/>
      <c r="G569" s="165"/>
    </row>
    <row r="570" spans="1:7" customFormat="1" ht="12.75">
      <c r="A570" s="25"/>
      <c r="B570" s="26"/>
      <c r="C570" s="27"/>
      <c r="D570" s="164"/>
      <c r="E570" s="65"/>
      <c r="F570" s="164"/>
      <c r="G570" s="165"/>
    </row>
    <row r="571" spans="1:7" customFormat="1" ht="12.75">
      <c r="A571" s="25"/>
      <c r="B571" s="26"/>
      <c r="C571" s="27"/>
      <c r="D571" s="164"/>
      <c r="E571" s="65"/>
      <c r="F571" s="164"/>
      <c r="G571" s="165"/>
    </row>
    <row r="572" spans="1:7" customFormat="1" ht="12.75">
      <c r="A572" s="25"/>
      <c r="B572" s="26"/>
      <c r="C572" s="27"/>
      <c r="D572" s="164"/>
      <c r="E572" s="65"/>
      <c r="F572" s="164"/>
      <c r="G572" s="165"/>
    </row>
    <row r="573" spans="1:7" customFormat="1" ht="12.75">
      <c r="A573" s="25"/>
      <c r="B573" s="26"/>
      <c r="C573" s="27"/>
      <c r="D573" s="164"/>
      <c r="E573" s="65"/>
      <c r="F573" s="164"/>
      <c r="G573" s="165"/>
    </row>
    <row r="574" spans="1:7" customFormat="1" ht="12.75">
      <c r="A574" s="25"/>
      <c r="B574" s="26"/>
      <c r="C574" s="27"/>
      <c r="D574" s="164"/>
      <c r="E574" s="65"/>
      <c r="F574" s="164"/>
      <c r="G574" s="165"/>
    </row>
    <row r="575" spans="1:7" customFormat="1" ht="12.75">
      <c r="A575" s="25"/>
      <c r="B575" s="26"/>
      <c r="C575" s="27"/>
      <c r="D575" s="164"/>
      <c r="E575" s="65"/>
      <c r="F575" s="164"/>
      <c r="G575" s="165"/>
    </row>
    <row r="576" spans="1:7" customFormat="1" ht="12.75">
      <c r="A576" s="25"/>
      <c r="B576" s="26"/>
      <c r="C576" s="27"/>
      <c r="D576" s="164"/>
      <c r="E576" s="65"/>
      <c r="F576" s="164"/>
      <c r="G576" s="165"/>
    </row>
    <row r="577" spans="1:7" customFormat="1" ht="12.75">
      <c r="A577" s="25"/>
      <c r="B577" s="26"/>
      <c r="C577" s="27"/>
      <c r="D577" s="164"/>
      <c r="E577" s="65"/>
      <c r="F577" s="164"/>
      <c r="G577" s="165"/>
    </row>
    <row r="578" spans="1:7" customFormat="1" ht="12.75">
      <c r="A578" s="25"/>
      <c r="B578" s="26"/>
      <c r="C578" s="27"/>
      <c r="D578" s="164"/>
      <c r="E578" s="65"/>
      <c r="F578" s="164"/>
      <c r="G578" s="165"/>
    </row>
    <row r="579" spans="1:7" customFormat="1" ht="12.75">
      <c r="A579" s="25"/>
      <c r="B579" s="26"/>
      <c r="C579" s="27"/>
      <c r="D579" s="164"/>
      <c r="E579" s="65"/>
      <c r="F579" s="164"/>
      <c r="G579" s="165"/>
    </row>
    <row r="580" spans="1:7" customFormat="1" ht="12.75">
      <c r="A580" s="25"/>
      <c r="B580" s="26"/>
      <c r="C580" s="27"/>
      <c r="D580" s="164"/>
      <c r="E580" s="65"/>
      <c r="F580" s="164"/>
      <c r="G580" s="165"/>
    </row>
    <row r="581" spans="1:7" customFormat="1" ht="12.75">
      <c r="A581" s="25"/>
      <c r="B581" s="26"/>
      <c r="C581" s="27"/>
      <c r="D581" s="164"/>
      <c r="E581" s="65"/>
      <c r="F581" s="164"/>
      <c r="G581" s="165"/>
    </row>
    <row r="582" spans="1:7" customFormat="1" ht="12.75">
      <c r="A582" s="25"/>
      <c r="B582" s="26"/>
      <c r="C582" s="27"/>
      <c r="D582" s="164"/>
      <c r="E582" s="65"/>
      <c r="F582" s="164"/>
      <c r="G582" s="165"/>
    </row>
    <row r="583" spans="1:7" customFormat="1" ht="12.75">
      <c r="A583" s="25"/>
      <c r="B583" s="26"/>
      <c r="C583" s="27"/>
      <c r="D583" s="164"/>
      <c r="E583" s="65"/>
      <c r="F583" s="164"/>
      <c r="G583" s="165"/>
    </row>
    <row r="584" spans="1:7" customFormat="1" ht="12.75">
      <c r="A584" s="25"/>
      <c r="B584" s="26"/>
      <c r="C584" s="27"/>
      <c r="D584" s="164"/>
      <c r="E584" s="65"/>
      <c r="F584" s="164"/>
      <c r="G584" s="165"/>
    </row>
    <row r="585" spans="1:7" customFormat="1" ht="12.75">
      <c r="A585" s="25"/>
      <c r="B585" s="26"/>
      <c r="C585" s="27"/>
      <c r="D585" s="164"/>
      <c r="E585" s="65"/>
      <c r="F585" s="164"/>
      <c r="G585" s="165"/>
    </row>
    <row r="586" spans="1:7" customFormat="1" ht="12.75">
      <c r="A586" s="25"/>
      <c r="B586" s="26"/>
      <c r="C586" s="27"/>
      <c r="D586" s="164"/>
      <c r="E586" s="65"/>
      <c r="F586" s="164"/>
      <c r="G586" s="165"/>
    </row>
    <row r="587" spans="1:7" customFormat="1" ht="12.75">
      <c r="A587" s="25"/>
      <c r="B587" s="26"/>
      <c r="C587" s="27"/>
      <c r="D587" s="164"/>
      <c r="E587" s="65"/>
      <c r="F587" s="164"/>
      <c r="G587" s="165"/>
    </row>
    <row r="588" spans="1:7" customFormat="1" ht="12.75">
      <c r="A588" s="25"/>
      <c r="B588" s="26"/>
      <c r="C588" s="27"/>
      <c r="D588" s="164"/>
      <c r="E588" s="65"/>
      <c r="F588" s="164"/>
      <c r="G588" s="165"/>
    </row>
    <row r="589" spans="1:7" customFormat="1" ht="12.75">
      <c r="A589" s="25"/>
      <c r="B589" s="26"/>
      <c r="C589" s="27"/>
      <c r="D589" s="164"/>
      <c r="E589" s="65"/>
      <c r="F589" s="164"/>
      <c r="G589" s="165"/>
    </row>
    <row r="590" spans="1:7" customFormat="1" ht="12.75">
      <c r="A590" s="25"/>
      <c r="B590" s="26"/>
      <c r="C590" s="27"/>
      <c r="D590" s="164"/>
      <c r="E590" s="65"/>
      <c r="F590" s="164"/>
      <c r="G590" s="165"/>
    </row>
    <row r="591" spans="1:7" customFormat="1" ht="12.75">
      <c r="A591" s="25"/>
      <c r="B591" s="26"/>
      <c r="C591" s="27"/>
      <c r="D591" s="164"/>
      <c r="E591" s="65"/>
      <c r="F591" s="164"/>
      <c r="G591" s="165"/>
    </row>
    <row r="592" spans="1:7" customFormat="1" ht="12.75">
      <c r="A592" s="25"/>
      <c r="B592" s="26"/>
      <c r="C592" s="27"/>
      <c r="D592" s="164"/>
      <c r="E592" s="65"/>
      <c r="F592" s="164"/>
      <c r="G592" s="165"/>
    </row>
    <row r="593" spans="1:7" customFormat="1" ht="12.75">
      <c r="A593" s="25"/>
      <c r="B593" s="26"/>
      <c r="C593" s="27"/>
      <c r="D593" s="164"/>
      <c r="E593" s="65"/>
      <c r="F593" s="164"/>
      <c r="G593" s="165"/>
    </row>
    <row r="594" spans="1:7" customFormat="1" ht="12.75">
      <c r="A594" s="25"/>
      <c r="B594" s="26"/>
      <c r="C594" s="27"/>
      <c r="D594" s="164"/>
      <c r="E594" s="65"/>
      <c r="F594" s="164"/>
      <c r="G594" s="165"/>
    </row>
    <row r="595" spans="1:7" customFormat="1" ht="12.75">
      <c r="A595" s="25"/>
      <c r="B595" s="26"/>
      <c r="C595" s="27"/>
      <c r="D595" s="164"/>
      <c r="E595" s="65"/>
      <c r="F595" s="164"/>
      <c r="G595" s="165"/>
    </row>
    <row r="596" spans="1:7" customFormat="1" ht="12.75">
      <c r="A596" s="25"/>
      <c r="B596" s="26"/>
      <c r="C596" s="27"/>
      <c r="D596" s="164"/>
      <c r="E596" s="65"/>
      <c r="F596" s="164"/>
      <c r="G596" s="165"/>
    </row>
    <row r="597" spans="1:7" customFormat="1" ht="12.75">
      <c r="A597" s="25"/>
      <c r="B597" s="26"/>
      <c r="C597" s="27"/>
      <c r="D597" s="164"/>
      <c r="E597" s="65"/>
      <c r="F597" s="164"/>
      <c r="G597" s="165"/>
    </row>
    <row r="598" spans="1:7" customFormat="1" ht="12.75">
      <c r="A598" s="25"/>
      <c r="B598" s="26"/>
      <c r="C598" s="27"/>
      <c r="D598" s="164"/>
      <c r="E598" s="65"/>
      <c r="F598" s="164"/>
      <c r="G598" s="165"/>
    </row>
    <row r="599" spans="1:7" customFormat="1" ht="12.75">
      <c r="A599" s="25"/>
      <c r="B599" s="26"/>
      <c r="C599" s="27"/>
      <c r="D599" s="164"/>
      <c r="E599" s="65"/>
      <c r="F599" s="164"/>
      <c r="G599" s="165"/>
    </row>
    <row r="600" spans="1:7" customFormat="1" ht="12.75">
      <c r="A600" s="25"/>
      <c r="B600" s="26"/>
      <c r="C600" s="27"/>
      <c r="D600" s="164"/>
      <c r="E600" s="65"/>
      <c r="F600" s="164"/>
      <c r="G600" s="165"/>
    </row>
    <row r="601" spans="1:7" customFormat="1" ht="12.75">
      <c r="A601" s="25"/>
      <c r="B601" s="26"/>
      <c r="C601" s="27"/>
      <c r="D601" s="164"/>
      <c r="E601" s="65"/>
      <c r="F601" s="164"/>
      <c r="G601" s="165"/>
    </row>
    <row r="602" spans="1:7" customFormat="1" ht="12.75">
      <c r="A602" s="25"/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70"/>
  <sheetViews>
    <sheetView zoomScale="95" zoomScaleNormal="95" workbookViewId="0">
      <selection activeCell="I10" sqref="I10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9.140625" style="164" customWidth="1"/>
    <col min="7" max="7" width="18.140625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/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/>
      <c r="D2" s="155"/>
      <c r="E2" s="273" t="str">
        <f>VLOOKUP($C$3,gorenjska!$A$2:$N$15,3)</f>
        <v>MLAKA 3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11</v>
      </c>
      <c r="D3" s="156"/>
      <c r="E3" s="157">
        <f>VLOOKUP($C$3,gorenjska!$A$2:$N$15,4)</f>
        <v>4290</v>
      </c>
      <c r="F3" s="274" t="str">
        <f>VLOOKUP($C$3,gorenjska!$A$2:$N$15,5)</f>
        <v>TRŽIČ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/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30" customHeight="1">
      <c r="B8" s="30"/>
      <c r="C8" s="276" t="str">
        <f>VLOOKUP($C$3,gorenjska!$A$2:$N$15,12)</f>
        <v>OBNOVA KOPALNICE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8.600000000000001" customHeight="1">
      <c r="B10" s="30"/>
      <c r="C10" s="41"/>
      <c r="D10" s="162"/>
      <c r="E10" s="163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22.5" customHeight="1">
      <c r="B11" s="30"/>
      <c r="C11" s="268"/>
      <c r="D11" s="268"/>
      <c r="E11" s="268"/>
      <c r="F11" s="268"/>
      <c r="G11" s="268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25.5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20.25" customHeight="1">
      <c r="B14" s="30"/>
      <c r="C14" s="271" t="s">
        <v>231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G52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G79+G87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f>G149+G133</f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/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24.4" customHeight="1">
      <c r="B26" s="49"/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24.75" customHeight="1">
      <c r="B28" s="49"/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24.4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24.4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34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26.25" customHeight="1">
      <c r="A48" s="83"/>
      <c r="B48" s="66" t="s">
        <v>75</v>
      </c>
      <c r="C48" s="85" t="s">
        <v>89</v>
      </c>
      <c r="D48" s="107" t="s">
        <v>208</v>
      </c>
      <c r="E48" s="187">
        <v>19.100000000000001</v>
      </c>
      <c r="F48" s="190">
        <v>0</v>
      </c>
      <c r="G48" s="189">
        <f>+F48*E48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86"/>
      <c r="C49" s="87"/>
      <c r="D49" s="107"/>
      <c r="E49" s="187"/>
      <c r="F49" s="190"/>
      <c r="G49" s="189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83"/>
      <c r="B50" s="66" t="s">
        <v>85</v>
      </c>
      <c r="C50" s="85" t="s">
        <v>91</v>
      </c>
      <c r="D50" s="107" t="s">
        <v>208</v>
      </c>
      <c r="E50" s="187">
        <v>3.13</v>
      </c>
      <c r="F50" s="190">
        <v>0</v>
      </c>
      <c r="G50" s="189">
        <f>+F50*E50</f>
        <v>0</v>
      </c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66"/>
      <c r="C51" s="87"/>
      <c r="D51" s="107"/>
      <c r="E51" s="187"/>
      <c r="F51" s="190"/>
      <c r="G51" s="189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88"/>
      <c r="B52" s="89"/>
      <c r="C52" s="90" t="s">
        <v>98</v>
      </c>
      <c r="D52" s="194"/>
      <c r="E52" s="195"/>
      <c r="F52" s="196"/>
      <c r="G52" s="197">
        <f>SUM(G46:G51)</f>
        <v>0</v>
      </c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12.75">
      <c r="A53" s="83"/>
      <c r="B53" s="70"/>
      <c r="C53" s="85"/>
      <c r="D53" s="177"/>
      <c r="E53" s="91"/>
      <c r="F53" s="185"/>
      <c r="G53" s="178"/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24.75" customHeight="1">
      <c r="A54" s="63" t="s">
        <v>99</v>
      </c>
      <c r="B54" s="64" t="s">
        <v>100</v>
      </c>
      <c r="C54" s="64"/>
      <c r="D54" s="64"/>
      <c r="E54" s="64"/>
      <c r="F54" s="64"/>
      <c r="G54" s="64"/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24">
      <c r="A55" s="83"/>
      <c r="B55" s="93"/>
      <c r="C55" s="99"/>
      <c r="D55" s="198" t="s">
        <v>56</v>
      </c>
      <c r="E55" s="199" t="s">
        <v>57</v>
      </c>
      <c r="F55" s="200" t="s">
        <v>58</v>
      </c>
      <c r="G55" s="199" t="s">
        <v>59</v>
      </c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27" customHeight="1">
      <c r="A56" s="83"/>
      <c r="B56" s="93" t="s">
        <v>150</v>
      </c>
      <c r="C56" s="71" t="s">
        <v>151</v>
      </c>
      <c r="F56" s="165"/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4.25" customHeight="1">
      <c r="A57" s="83"/>
      <c r="B57" s="93"/>
      <c r="C57" s="71"/>
      <c r="F57" s="165"/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20.25" customHeight="1">
      <c r="A58" s="117"/>
      <c r="B58" s="118"/>
      <c r="C58" s="119" t="s">
        <v>107</v>
      </c>
      <c r="D58" s="234"/>
      <c r="E58" s="226"/>
      <c r="F58" s="227"/>
      <c r="G58" s="226"/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5.75" customHeight="1">
      <c r="A59" s="117"/>
      <c r="B59" s="122" t="s">
        <v>73</v>
      </c>
      <c r="C59" s="123" t="s">
        <v>152</v>
      </c>
      <c r="D59" s="177"/>
      <c r="E59" s="91"/>
      <c r="F59" s="178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17.25" customHeight="1">
      <c r="A60" s="117"/>
      <c r="B60" s="122" t="s">
        <v>75</v>
      </c>
      <c r="C60" s="123" t="s">
        <v>153</v>
      </c>
      <c r="D60" s="177"/>
      <c r="E60" s="91"/>
      <c r="F60" s="178"/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7.25" customHeight="1">
      <c r="A61" s="117"/>
      <c r="B61" s="122" t="s">
        <v>77</v>
      </c>
      <c r="C61" s="123" t="s">
        <v>154</v>
      </c>
      <c r="D61" s="177"/>
      <c r="E61" s="91"/>
      <c r="F61" s="178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18" customHeight="1">
      <c r="A62" s="117"/>
      <c r="B62" s="122" t="s">
        <v>79</v>
      </c>
      <c r="C62" s="123" t="s">
        <v>114</v>
      </c>
      <c r="D62" s="177"/>
      <c r="E62" s="91"/>
      <c r="F62" s="178"/>
      <c r="H62" s="68"/>
      <c r="I62" s="6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34.5" customHeight="1">
      <c r="A63" s="117"/>
      <c r="B63" s="122" t="s">
        <v>81</v>
      </c>
      <c r="C63" s="123" t="s">
        <v>116</v>
      </c>
      <c r="D63" s="177"/>
      <c r="E63" s="91"/>
      <c r="F63" s="178"/>
      <c r="H63" s="68"/>
      <c r="I63" s="69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19.5" customHeight="1">
      <c r="A64" s="117"/>
      <c r="B64" s="117"/>
      <c r="C64" s="117"/>
      <c r="D64" s="177"/>
      <c r="E64" s="91"/>
      <c r="F64" s="178"/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13.5">
      <c r="A65" s="117"/>
      <c r="B65" s="118"/>
      <c r="C65" s="124" t="s">
        <v>155</v>
      </c>
      <c r="D65" s="177"/>
      <c r="E65" s="91"/>
      <c r="F65" s="178"/>
      <c r="H65" s="68"/>
      <c r="I65" s="69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36.75" customHeight="1">
      <c r="A66" s="117"/>
      <c r="B66" s="125" t="s">
        <v>73</v>
      </c>
      <c r="C66" s="126" t="s">
        <v>156</v>
      </c>
      <c r="D66" s="177"/>
      <c r="E66" s="91"/>
      <c r="F66" s="190"/>
      <c r="G66" s="92"/>
      <c r="H66" s="68"/>
      <c r="I66" s="69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89.25">
      <c r="A67" s="117"/>
      <c r="B67" s="125"/>
      <c r="C67" s="126" t="s">
        <v>157</v>
      </c>
      <c r="D67" s="177" t="s">
        <v>209</v>
      </c>
      <c r="E67" s="91">
        <v>19.100000000000001</v>
      </c>
      <c r="F67" s="188">
        <v>0</v>
      </c>
      <c r="G67" s="69">
        <f>+F67*E67</f>
        <v>0</v>
      </c>
      <c r="H67" s="68"/>
      <c r="I67" s="69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15.75">
      <c r="A68" s="128"/>
      <c r="B68" s="125"/>
      <c r="C68" s="126"/>
      <c r="D68" s="177"/>
      <c r="E68" s="91"/>
      <c r="F68" s="188"/>
      <c r="G68" s="92"/>
      <c r="H68" s="64"/>
      <c r="I68" s="6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89.25">
      <c r="A69" s="128"/>
      <c r="B69" s="118" t="s">
        <v>75</v>
      </c>
      <c r="C69" s="130" t="s">
        <v>158</v>
      </c>
      <c r="D69" s="177" t="s">
        <v>64</v>
      </c>
      <c r="E69" s="91">
        <v>6</v>
      </c>
      <c r="F69" s="188">
        <v>0</v>
      </c>
      <c r="G69" s="92">
        <f>+F69*E69</f>
        <v>0</v>
      </c>
      <c r="H69" s="91"/>
      <c r="I69" s="9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12.75">
      <c r="A70" s="128"/>
      <c r="B70" s="118"/>
      <c r="C70" s="130"/>
      <c r="D70" s="177"/>
      <c r="E70" s="91"/>
      <c r="F70" s="188"/>
      <c r="G70" s="92"/>
      <c r="H70" s="91"/>
      <c r="I70" s="69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76.5">
      <c r="A71" s="128"/>
      <c r="B71" s="118" t="s">
        <v>85</v>
      </c>
      <c r="C71" s="131" t="s">
        <v>159</v>
      </c>
      <c r="D71" s="177"/>
      <c r="E71" s="91"/>
      <c r="F71" s="188"/>
      <c r="G71" s="92"/>
      <c r="H71" s="91"/>
      <c r="I71" s="69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29.25" customHeight="1">
      <c r="A72" s="128"/>
      <c r="B72" s="118"/>
      <c r="C72" s="131" t="s">
        <v>160</v>
      </c>
      <c r="D72" s="177" t="s">
        <v>209</v>
      </c>
      <c r="E72" s="91">
        <v>3.13</v>
      </c>
      <c r="F72" s="188">
        <v>0</v>
      </c>
      <c r="G72" s="69">
        <f>+F72*E72</f>
        <v>0</v>
      </c>
      <c r="H72" s="91"/>
      <c r="I72" s="69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12.75">
      <c r="A73" s="128"/>
      <c r="B73" s="118"/>
      <c r="C73" s="131"/>
      <c r="D73" s="177"/>
      <c r="E73" s="91"/>
      <c r="F73" s="188"/>
      <c r="G73" s="92"/>
      <c r="H73" s="91"/>
      <c r="I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24.75" customHeight="1">
      <c r="A74" s="128"/>
      <c r="B74" s="118"/>
      <c r="C74" s="131" t="s">
        <v>161</v>
      </c>
      <c r="D74" s="177"/>
      <c r="E74" s="91"/>
      <c r="F74" s="188"/>
      <c r="G74" s="92"/>
      <c r="H74" s="91"/>
      <c r="I74" s="69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18" customHeight="1">
      <c r="A75" s="128"/>
      <c r="B75" s="132" t="s">
        <v>63</v>
      </c>
      <c r="C75" s="133" t="s">
        <v>162</v>
      </c>
      <c r="D75" s="177" t="s">
        <v>64</v>
      </c>
      <c r="E75" s="91">
        <v>4</v>
      </c>
      <c r="F75" s="188">
        <v>0</v>
      </c>
      <c r="G75" s="69">
        <f>+F75*E75</f>
        <v>0</v>
      </c>
      <c r="H75" s="97"/>
      <c r="I75" s="69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26.25" customHeight="1">
      <c r="A76" s="128"/>
      <c r="B76" s="132"/>
      <c r="C76" s="133"/>
      <c r="D76" s="177"/>
      <c r="E76" s="91"/>
      <c r="F76" s="188"/>
      <c r="G76" s="69"/>
      <c r="H76" s="97"/>
      <c r="I76" s="69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89.25">
      <c r="A77" s="128"/>
      <c r="B77" s="118" t="s">
        <v>90</v>
      </c>
      <c r="C77" s="126" t="s">
        <v>163</v>
      </c>
      <c r="D77" s="177" t="s">
        <v>210</v>
      </c>
      <c r="E77" s="91">
        <v>4.8</v>
      </c>
      <c r="F77" s="188">
        <v>0</v>
      </c>
      <c r="G77" s="69">
        <f>+F77*E77</f>
        <v>0</v>
      </c>
      <c r="H77" s="97"/>
      <c r="I77" s="69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12.75">
      <c r="A78" s="117"/>
      <c r="B78" s="125"/>
      <c r="C78" s="126"/>
      <c r="D78" s="177"/>
      <c r="E78" s="91"/>
      <c r="F78" s="103"/>
      <c r="G78" s="69"/>
      <c r="H78" s="91"/>
      <c r="I78" s="92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19.5" customHeight="1">
      <c r="A79" s="134"/>
      <c r="B79" s="135"/>
      <c r="C79" s="136" t="s">
        <v>164</v>
      </c>
      <c r="D79" s="194"/>
      <c r="E79" s="195"/>
      <c r="F79" s="196"/>
      <c r="G79" s="235">
        <f>SUM(G66:G78)</f>
        <v>0</v>
      </c>
      <c r="H79" s="91"/>
      <c r="I79" s="92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22.5" customHeight="1">
      <c r="A80" s="83"/>
      <c r="B80" s="78"/>
      <c r="C80" s="75"/>
      <c r="D80" s="234"/>
      <c r="E80" s="226"/>
      <c r="F80" s="227"/>
      <c r="G80" s="236"/>
      <c r="H80" s="91"/>
      <c r="I80" s="92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24">
      <c r="A81" s="83"/>
      <c r="B81" s="78"/>
      <c r="C81" s="75"/>
      <c r="D81" s="198" t="s">
        <v>56</v>
      </c>
      <c r="E81" s="199" t="s">
        <v>57</v>
      </c>
      <c r="F81" s="200" t="s">
        <v>58</v>
      </c>
      <c r="G81" s="199" t="s">
        <v>59</v>
      </c>
      <c r="H81" s="88"/>
      <c r="I81" s="92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20.25" customHeight="1">
      <c r="A82" s="65"/>
      <c r="B82" s="70" t="s">
        <v>165</v>
      </c>
      <c r="C82" s="71" t="s">
        <v>166</v>
      </c>
      <c r="D82" s="179"/>
      <c r="E82" s="180"/>
      <c r="F82" s="181"/>
      <c r="G82" s="181"/>
      <c r="H82" s="88"/>
      <c r="I82" s="9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12.75">
      <c r="A83" s="83"/>
      <c r="B83" s="66"/>
      <c r="C83" s="67"/>
      <c r="D83" s="177"/>
      <c r="E83" s="91"/>
      <c r="F83" s="178"/>
      <c r="G83" s="178"/>
      <c r="H83" s="88"/>
      <c r="I83" s="92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2.75">
      <c r="A84" s="83"/>
      <c r="B84" s="66"/>
      <c r="C84" s="137" t="s">
        <v>167</v>
      </c>
      <c r="D84" s="177"/>
      <c r="E84" s="91"/>
      <c r="F84" s="178"/>
      <c r="G84" s="178"/>
      <c r="H84" s="88"/>
      <c r="I84" s="92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51">
      <c r="A85" s="83"/>
      <c r="B85" s="66" t="s">
        <v>73</v>
      </c>
      <c r="C85" s="94" t="s">
        <v>170</v>
      </c>
      <c r="D85" s="107" t="s">
        <v>208</v>
      </c>
      <c r="E85" s="108">
        <v>3.13</v>
      </c>
      <c r="F85" s="188">
        <v>0</v>
      </c>
      <c r="G85" s="189">
        <f>+F85*E85</f>
        <v>0</v>
      </c>
      <c r="H85" s="88"/>
      <c r="I85" s="92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12.75">
      <c r="A86" s="83"/>
      <c r="B86" s="66"/>
      <c r="C86" s="67"/>
      <c r="D86" s="192"/>
      <c r="E86" s="193"/>
      <c r="F86" s="237"/>
      <c r="G86" s="237"/>
      <c r="H86" s="88"/>
      <c r="I86" s="92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5.75" customHeight="1">
      <c r="A87" s="88"/>
      <c r="B87" s="89"/>
      <c r="C87" s="90" t="s">
        <v>171</v>
      </c>
      <c r="D87" s="194"/>
      <c r="E87" s="195"/>
      <c r="F87" s="235"/>
      <c r="G87" s="197">
        <f>SUM(G85:G86)</f>
        <v>0</v>
      </c>
      <c r="H87" s="88"/>
      <c r="I87" s="92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2.75">
      <c r="A88" s="83"/>
      <c r="B88" s="93"/>
      <c r="C88" s="99"/>
      <c r="F88" s="165"/>
      <c r="H88" s="68"/>
      <c r="I88" s="69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12.75">
      <c r="A89" s="83"/>
      <c r="B89" s="93"/>
      <c r="C89" s="99"/>
      <c r="F89" s="165"/>
      <c r="H89" s="88"/>
      <c r="I89" s="92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12.75">
      <c r="A90" s="83"/>
      <c r="B90" s="93"/>
      <c r="C90" s="99"/>
      <c r="F90" s="165"/>
      <c r="H90" s="68"/>
      <c r="I90" s="69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24">
      <c r="A91" s="83"/>
      <c r="B91" s="93"/>
      <c r="C91" s="99"/>
      <c r="D91" s="198" t="s">
        <v>56</v>
      </c>
      <c r="E91" s="199" t="s">
        <v>57</v>
      </c>
      <c r="F91" s="200" t="s">
        <v>58</v>
      </c>
      <c r="G91" s="199" t="s">
        <v>59</v>
      </c>
      <c r="H91" s="68"/>
      <c r="I91" s="69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21.75" customHeight="1">
      <c r="A92" s="63" t="s">
        <v>47</v>
      </c>
      <c r="B92" s="64" t="s">
        <v>48</v>
      </c>
      <c r="C92" s="64"/>
      <c r="D92" s="64"/>
      <c r="E92" s="64"/>
      <c r="F92" s="64"/>
      <c r="G92" s="64"/>
      <c r="H92" s="102"/>
      <c r="I92" s="103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12.75">
      <c r="A93" s="83"/>
      <c r="B93" s="66"/>
      <c r="C93" s="85"/>
      <c r="D93" s="177"/>
      <c r="E93" s="91"/>
      <c r="F93" s="178"/>
      <c r="G93" s="178"/>
      <c r="H93" s="88"/>
      <c r="I93" s="92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12.75">
      <c r="A94" s="65"/>
      <c r="B94" s="70" t="s">
        <v>165</v>
      </c>
      <c r="C94" s="71" t="s">
        <v>172</v>
      </c>
      <c r="D94" s="179"/>
      <c r="E94" s="180"/>
      <c r="F94" s="181"/>
      <c r="G94" s="181"/>
      <c r="H94" s="88"/>
      <c r="I94" s="92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11.25" customHeight="1">
      <c r="A95" s="83"/>
      <c r="B95" s="66"/>
      <c r="C95" s="85"/>
      <c r="D95" s="177"/>
      <c r="E95" s="91"/>
      <c r="F95" s="178"/>
      <c r="G95" s="178"/>
      <c r="H95" s="88"/>
      <c r="I95" s="92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3.5">
      <c r="A96" s="83"/>
      <c r="B96" s="66"/>
      <c r="C96" s="139" t="s">
        <v>173</v>
      </c>
      <c r="D96" s="177"/>
      <c r="E96" s="91"/>
      <c r="F96" s="178"/>
      <c r="G96" s="178"/>
      <c r="H96" s="88"/>
      <c r="I96" s="92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23.25" customHeight="1">
      <c r="A97" s="83"/>
      <c r="B97" s="140">
        <v>1</v>
      </c>
      <c r="C97" s="141" t="s">
        <v>174</v>
      </c>
      <c r="D97" s="177"/>
      <c r="E97" s="91"/>
      <c r="F97" s="178"/>
      <c r="G97" s="178"/>
      <c r="H97" s="88"/>
      <c r="I97" s="92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23.25" customHeight="1">
      <c r="A98" s="83"/>
      <c r="B98" s="140" t="s">
        <v>63</v>
      </c>
      <c r="C98" s="142" t="s">
        <v>175</v>
      </c>
      <c r="D98" s="177"/>
      <c r="E98" s="91"/>
      <c r="F98" s="178"/>
      <c r="G98" s="178"/>
      <c r="H98" s="88"/>
      <c r="I98" s="92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27" customHeight="1">
      <c r="A99" s="83"/>
      <c r="B99" s="140" t="s">
        <v>65</v>
      </c>
      <c r="C99" s="143" t="s">
        <v>176</v>
      </c>
      <c r="D99" s="177"/>
      <c r="E99" s="91"/>
      <c r="F99" s="178"/>
      <c r="G99" s="178"/>
      <c r="H99" s="88"/>
      <c r="I99" s="92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33.75">
      <c r="A100" s="83"/>
      <c r="B100" s="140" t="s">
        <v>66</v>
      </c>
      <c r="C100" s="143" t="s">
        <v>177</v>
      </c>
      <c r="D100" s="177"/>
      <c r="E100" s="91"/>
      <c r="F100" s="185"/>
      <c r="G100" s="178"/>
      <c r="H100" s="88"/>
      <c r="I100" s="92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49.5" customHeight="1">
      <c r="A101" s="83"/>
      <c r="B101" s="140" t="s">
        <v>68</v>
      </c>
      <c r="C101" s="143" t="s">
        <v>178</v>
      </c>
      <c r="D101" s="65"/>
      <c r="E101" s="238"/>
      <c r="F101" s="238"/>
      <c r="G101" s="178"/>
      <c r="H101" s="88"/>
      <c r="I101" s="92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15" customHeight="1">
      <c r="A102" s="83"/>
      <c r="B102" s="140"/>
      <c r="C102" s="143"/>
      <c r="D102" s="216"/>
      <c r="E102" s="206"/>
      <c r="F102" s="239"/>
      <c r="G102" s="240"/>
      <c r="H102" s="88"/>
      <c r="I102" s="9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30.75" customHeight="1">
      <c r="A103" s="83"/>
      <c r="B103" s="93" t="s">
        <v>73</v>
      </c>
      <c r="C103" s="144" t="s">
        <v>179</v>
      </c>
      <c r="D103" s="216" t="s">
        <v>62</v>
      </c>
      <c r="E103" s="206">
        <v>1</v>
      </c>
      <c r="F103" s="241">
        <v>0</v>
      </c>
      <c r="G103" s="190">
        <f>+F103*E103</f>
        <v>0</v>
      </c>
      <c r="H103" s="88"/>
      <c r="I103" s="92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12.75">
      <c r="A104" s="83"/>
      <c r="B104" s="93"/>
      <c r="C104" s="144"/>
      <c r="D104" s="216"/>
      <c r="E104" s="206"/>
      <c r="F104" s="241"/>
      <c r="G104" s="190"/>
      <c r="H104" s="88"/>
      <c r="I104" s="92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42" customHeight="1">
      <c r="A105" s="83"/>
      <c r="B105" s="93" t="s">
        <v>75</v>
      </c>
      <c r="C105" s="144" t="s">
        <v>180</v>
      </c>
      <c r="D105" s="216" t="s">
        <v>62</v>
      </c>
      <c r="E105" s="206">
        <v>1</v>
      </c>
      <c r="F105" s="241">
        <v>0</v>
      </c>
      <c r="G105" s="190">
        <f>+F105*E105</f>
        <v>0</v>
      </c>
      <c r="H105" s="88"/>
      <c r="I105" s="92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15.75" customHeight="1">
      <c r="A106" s="83"/>
      <c r="B106" s="93"/>
      <c r="C106" s="94"/>
      <c r="D106" s="216"/>
      <c r="E106" s="206"/>
      <c r="F106" s="239"/>
      <c r="G106" s="240"/>
      <c r="H106" s="88"/>
      <c r="I106" s="92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63.75" customHeight="1">
      <c r="A107" s="83"/>
      <c r="B107" s="93" t="s">
        <v>85</v>
      </c>
      <c r="C107" s="94" t="s">
        <v>181</v>
      </c>
      <c r="D107" s="216" t="s">
        <v>62</v>
      </c>
      <c r="E107" s="206">
        <v>1</v>
      </c>
      <c r="F107" s="241">
        <v>0</v>
      </c>
      <c r="G107" s="190">
        <f>+F107*E107</f>
        <v>0</v>
      </c>
      <c r="H107" s="88"/>
      <c r="I107" s="92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12.75" customHeight="1">
      <c r="A108" s="83"/>
      <c r="B108" s="93"/>
      <c r="C108" s="94"/>
      <c r="D108" s="216"/>
      <c r="E108" s="206"/>
      <c r="F108" s="241"/>
      <c r="G108" s="190"/>
      <c r="H108" s="88"/>
      <c r="I108" s="92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17.25" customHeight="1">
      <c r="A109" s="117"/>
      <c r="B109" s="145" t="s">
        <v>90</v>
      </c>
      <c r="C109" s="126" t="s">
        <v>182</v>
      </c>
      <c r="D109" s="65" t="s">
        <v>62</v>
      </c>
      <c r="E109" s="238">
        <v>1</v>
      </c>
      <c r="F109" s="207">
        <v>0</v>
      </c>
      <c r="G109" s="69">
        <f>+F109*E109</f>
        <v>0</v>
      </c>
      <c r="H109" s="88"/>
      <c r="I109" s="92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17.25" customHeight="1">
      <c r="A110" s="83"/>
      <c r="B110" s="93"/>
      <c r="C110" s="94"/>
      <c r="D110" s="216"/>
      <c r="E110" s="206"/>
      <c r="F110" s="241"/>
      <c r="G110" s="190"/>
      <c r="H110" s="88"/>
      <c r="I110" s="92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78" customHeight="1">
      <c r="A111" s="83"/>
      <c r="B111" s="93" t="s">
        <v>92</v>
      </c>
      <c r="C111" s="144" t="s">
        <v>183</v>
      </c>
      <c r="D111" s="216" t="s">
        <v>62</v>
      </c>
      <c r="E111" s="206">
        <v>1</v>
      </c>
      <c r="F111" s="241">
        <v>0</v>
      </c>
      <c r="G111" s="190">
        <f>+F111*E111</f>
        <v>0</v>
      </c>
      <c r="H111" s="88"/>
      <c r="I111" s="92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12.75" customHeight="1">
      <c r="A112" s="83"/>
      <c r="B112" s="93"/>
      <c r="C112" s="144"/>
      <c r="D112" s="216"/>
      <c r="E112" s="206"/>
      <c r="F112" s="241"/>
      <c r="G112" s="190"/>
      <c r="H112" s="88"/>
      <c r="I112" s="9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68.25" customHeight="1">
      <c r="A113" s="83"/>
      <c r="B113" s="93" t="s">
        <v>93</v>
      </c>
      <c r="C113" s="149" t="s">
        <v>185</v>
      </c>
      <c r="D113" s="216" t="s">
        <v>64</v>
      </c>
      <c r="E113" s="206">
        <v>1</v>
      </c>
      <c r="F113" s="241">
        <v>0</v>
      </c>
      <c r="G113" s="190">
        <f>+F113*E113</f>
        <v>0</v>
      </c>
      <c r="H113" s="88"/>
      <c r="I113" s="92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15.75" customHeight="1">
      <c r="A114" s="83"/>
      <c r="B114" s="93"/>
      <c r="C114" s="148"/>
      <c r="D114" s="216"/>
      <c r="E114" s="206"/>
      <c r="F114" s="241"/>
      <c r="G114" s="190"/>
      <c r="H114" s="88"/>
      <c r="I114" s="92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97.5" customHeight="1">
      <c r="A115" s="83"/>
      <c r="B115" s="93" t="s">
        <v>95</v>
      </c>
      <c r="C115" s="94" t="s">
        <v>186</v>
      </c>
      <c r="D115" s="216" t="s">
        <v>62</v>
      </c>
      <c r="E115" s="206">
        <v>1</v>
      </c>
      <c r="F115" s="241">
        <v>0</v>
      </c>
      <c r="G115" s="190">
        <f>+F115*E115</f>
        <v>0</v>
      </c>
      <c r="H115" s="88"/>
      <c r="I115" s="92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21.75" customHeight="1">
      <c r="A116" s="83"/>
      <c r="B116" s="93"/>
      <c r="C116" s="150"/>
      <c r="D116" s="242"/>
      <c r="E116" s="206"/>
      <c r="F116" s="243"/>
      <c r="G116" s="190"/>
      <c r="H116" s="88"/>
      <c r="I116" s="92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100.5" customHeight="1">
      <c r="A117" s="83"/>
      <c r="B117" s="93">
        <v>8</v>
      </c>
      <c r="C117" s="151" t="s">
        <v>187</v>
      </c>
      <c r="D117" s="242" t="s">
        <v>62</v>
      </c>
      <c r="E117" s="206">
        <v>1</v>
      </c>
      <c r="F117" s="243">
        <v>0</v>
      </c>
      <c r="G117" s="190">
        <f>+F117*E117</f>
        <v>0</v>
      </c>
      <c r="H117" s="88"/>
      <c r="I117" s="92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13.5">
      <c r="A118" s="83"/>
      <c r="B118" s="95"/>
      <c r="C118" s="148"/>
      <c r="D118" s="216"/>
      <c r="E118" s="206"/>
      <c r="F118" s="241"/>
      <c r="G118" s="190"/>
      <c r="H118" s="88"/>
      <c r="I118" s="92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28.5" customHeight="1">
      <c r="A119" s="83"/>
      <c r="B119" s="93">
        <v>9</v>
      </c>
      <c r="C119" s="151" t="s">
        <v>190</v>
      </c>
      <c r="D119" s="244" t="s">
        <v>64</v>
      </c>
      <c r="E119" s="206">
        <v>1</v>
      </c>
      <c r="F119" s="241">
        <v>0</v>
      </c>
      <c r="G119" s="110">
        <f>+F119*E119</f>
        <v>0</v>
      </c>
      <c r="H119" s="88"/>
      <c r="I119" s="92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12.75" customHeight="1">
      <c r="A120" s="83"/>
      <c r="B120" s="93"/>
      <c r="C120" s="150"/>
      <c r="D120" s="242"/>
      <c r="E120" s="206"/>
      <c r="F120" s="243"/>
      <c r="G120" s="190"/>
      <c r="H120" s="88"/>
      <c r="I120" s="92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69" customHeight="1">
      <c r="A121" s="83"/>
      <c r="B121" s="93" t="s">
        <v>97</v>
      </c>
      <c r="C121" s="151" t="s">
        <v>192</v>
      </c>
      <c r="D121" s="242" t="s">
        <v>62</v>
      </c>
      <c r="E121" s="206">
        <v>1</v>
      </c>
      <c r="F121" s="243">
        <v>0</v>
      </c>
      <c r="G121" s="190">
        <f>+F121*E121</f>
        <v>0</v>
      </c>
      <c r="H121" s="88"/>
      <c r="I121" s="92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15" customHeight="1">
      <c r="A122" s="83"/>
      <c r="B122" s="93"/>
      <c r="C122" s="151"/>
      <c r="D122" s="244"/>
      <c r="E122" s="206"/>
      <c r="F122" s="241"/>
      <c r="G122" s="110"/>
      <c r="H122" s="88"/>
      <c r="I122" s="9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37.5" customHeight="1">
      <c r="A123" s="83"/>
      <c r="B123" s="93" t="s">
        <v>188</v>
      </c>
      <c r="C123" s="151" t="s">
        <v>196</v>
      </c>
      <c r="D123" s="242" t="s">
        <v>62</v>
      </c>
      <c r="E123" s="206">
        <v>1</v>
      </c>
      <c r="F123" s="243">
        <v>0</v>
      </c>
      <c r="G123" s="190">
        <f>+F123*E123</f>
        <v>0</v>
      </c>
      <c r="H123" s="88"/>
      <c r="I123" s="92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12.75">
      <c r="A124" s="83"/>
      <c r="B124" s="93"/>
      <c r="C124" s="151"/>
      <c r="D124" s="244"/>
      <c r="E124" s="206"/>
      <c r="F124" s="241"/>
      <c r="G124" s="110"/>
      <c r="H124" s="88"/>
      <c r="I124" s="92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36" customHeight="1">
      <c r="A125" s="83"/>
      <c r="B125" s="93" t="s">
        <v>189</v>
      </c>
      <c r="C125" s="151" t="s">
        <v>222</v>
      </c>
      <c r="D125" s="242" t="s">
        <v>62</v>
      </c>
      <c r="E125" s="206">
        <v>1</v>
      </c>
      <c r="F125" s="243">
        <v>0</v>
      </c>
      <c r="G125" s="190">
        <f>+F125*E125</f>
        <v>0</v>
      </c>
      <c r="H125" s="88"/>
      <c r="I125" s="92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12.75">
      <c r="A126" s="83"/>
      <c r="B126" s="93"/>
      <c r="C126" s="151"/>
      <c r="D126" s="242"/>
      <c r="E126" s="206"/>
      <c r="F126" s="243"/>
      <c r="G126" s="190"/>
      <c r="H126" s="88"/>
      <c r="I126" s="92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27.75" customHeight="1">
      <c r="A127" s="83"/>
      <c r="B127" s="93" t="s">
        <v>191</v>
      </c>
      <c r="C127" s="151" t="s">
        <v>198</v>
      </c>
      <c r="D127" s="244" t="s">
        <v>64</v>
      </c>
      <c r="E127" s="206">
        <v>1</v>
      </c>
      <c r="F127" s="241">
        <v>0</v>
      </c>
      <c r="G127" s="110">
        <f>+F127*E127</f>
        <v>0</v>
      </c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17.25" customHeight="1">
      <c r="A128" s="83"/>
      <c r="B128" s="93"/>
      <c r="C128" s="151"/>
      <c r="D128" s="242"/>
      <c r="E128" s="206"/>
      <c r="F128" s="243"/>
      <c r="G128" s="190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32.25" customHeight="1">
      <c r="A129" s="83"/>
      <c r="B129" s="93" t="s">
        <v>193</v>
      </c>
      <c r="C129" s="144" t="s">
        <v>199</v>
      </c>
      <c r="D129" s="216" t="s">
        <v>62</v>
      </c>
      <c r="E129" s="206">
        <v>1</v>
      </c>
      <c r="F129" s="241">
        <v>0</v>
      </c>
      <c r="G129" s="190">
        <f>+F129*E129</f>
        <v>0</v>
      </c>
    </row>
    <row r="130" spans="1:255" ht="21" customHeight="1">
      <c r="A130" s="83"/>
      <c r="B130" s="93"/>
      <c r="C130" s="151"/>
      <c r="D130" s="242"/>
      <c r="E130" s="206"/>
      <c r="F130" s="243"/>
      <c r="G130" s="19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27.75" customHeight="1">
      <c r="A131" s="83"/>
      <c r="B131" s="93" t="s">
        <v>194</v>
      </c>
      <c r="C131" s="151" t="s">
        <v>223</v>
      </c>
      <c r="D131" s="242" t="s">
        <v>62</v>
      </c>
      <c r="E131" s="206">
        <v>1</v>
      </c>
      <c r="F131" s="243">
        <v>0</v>
      </c>
      <c r="G131" s="190">
        <f>+F131*E131</f>
        <v>0</v>
      </c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17.25" customHeight="1">
      <c r="A132" s="83"/>
      <c r="B132" s="93"/>
      <c r="C132" s="94"/>
      <c r="D132" s="216"/>
      <c r="E132" s="206"/>
      <c r="F132" s="241"/>
      <c r="G132" s="190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29.25" customHeight="1">
      <c r="A133" s="83"/>
      <c r="B133" s="93"/>
      <c r="C133" s="90" t="s">
        <v>200</v>
      </c>
      <c r="D133" s="194"/>
      <c r="E133" s="195"/>
      <c r="F133" s="196"/>
      <c r="G133" s="197">
        <f>SUM(G103:G131)</f>
        <v>0</v>
      </c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18.75" customHeight="1">
      <c r="A134" s="83"/>
      <c r="B134" s="93"/>
      <c r="C134" s="94"/>
      <c r="D134" s="65"/>
      <c r="E134" s="238"/>
      <c r="F134" s="245"/>
      <c r="G134" s="69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25.5" customHeight="1">
      <c r="A135" s="83"/>
      <c r="B135" s="66"/>
      <c r="C135" s="67"/>
      <c r="D135" s="246" t="s">
        <v>56</v>
      </c>
      <c r="E135" s="247" t="s">
        <v>57</v>
      </c>
      <c r="F135" s="248" t="s">
        <v>58</v>
      </c>
      <c r="G135" s="247" t="s">
        <v>59</v>
      </c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17.25" customHeight="1">
      <c r="A136" s="83"/>
      <c r="B136" s="66"/>
      <c r="C136" s="67"/>
      <c r="D136" s="107"/>
      <c r="E136" s="108"/>
      <c r="F136" s="249"/>
      <c r="G136" s="240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25.5" customHeight="1">
      <c r="A137" s="65"/>
      <c r="B137" s="70" t="s">
        <v>201</v>
      </c>
      <c r="C137" s="71" t="s">
        <v>61</v>
      </c>
      <c r="D137" s="250"/>
      <c r="E137" s="251"/>
      <c r="F137" s="252"/>
      <c r="G137" s="253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19.5" customHeight="1">
      <c r="A138" s="65"/>
      <c r="B138" s="70"/>
      <c r="C138" s="71"/>
      <c r="D138" s="250"/>
      <c r="E138" s="251"/>
      <c r="F138" s="252"/>
      <c r="G138" s="253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15" customHeight="1">
      <c r="A139" s="83"/>
      <c r="B139" s="93" t="s">
        <v>73</v>
      </c>
      <c r="C139" s="126" t="s">
        <v>202</v>
      </c>
      <c r="D139" s="244" t="s">
        <v>64</v>
      </c>
      <c r="E139" s="206">
        <v>4</v>
      </c>
      <c r="F139" s="241">
        <v>0</v>
      </c>
      <c r="G139" s="110">
        <f>+F139*E139</f>
        <v>0</v>
      </c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5" customHeight="1">
      <c r="A140" s="83"/>
      <c r="B140" s="93"/>
      <c r="C140" s="152"/>
      <c r="D140" s="244"/>
      <c r="E140" s="206"/>
      <c r="F140" s="254"/>
      <c r="G140" s="255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21" customHeight="1">
      <c r="A141" s="83"/>
      <c r="B141" s="93" t="s">
        <v>75</v>
      </c>
      <c r="C141" s="94" t="s">
        <v>203</v>
      </c>
      <c r="D141" s="191" t="s">
        <v>64</v>
      </c>
      <c r="E141" s="108">
        <v>4</v>
      </c>
      <c r="F141" s="109">
        <v>0</v>
      </c>
      <c r="G141" s="110">
        <f>+F141*E141</f>
        <v>0</v>
      </c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15" customHeight="1">
      <c r="A142" s="83"/>
      <c r="B142" s="95"/>
      <c r="C142" s="85"/>
      <c r="D142" s="191"/>
      <c r="E142" s="108"/>
      <c r="F142" s="109"/>
      <c r="G142" s="110"/>
      <c r="H142" s="111"/>
      <c r="I142" s="111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12.75">
      <c r="A143" s="83"/>
      <c r="B143" s="93" t="s">
        <v>85</v>
      </c>
      <c r="C143" s="94" t="s">
        <v>204</v>
      </c>
      <c r="D143" s="191" t="s">
        <v>64</v>
      </c>
      <c r="E143" s="108">
        <v>2</v>
      </c>
      <c r="F143" s="109">
        <v>0</v>
      </c>
      <c r="G143" s="110">
        <f>+F143*E143</f>
        <v>0</v>
      </c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83"/>
      <c r="B144" s="93"/>
      <c r="C144" s="94"/>
      <c r="D144" s="191"/>
      <c r="E144" s="108"/>
      <c r="F144" s="109"/>
      <c r="G144" s="110"/>
      <c r="H144" s="113"/>
      <c r="I144" s="113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6" ht="57.75" customHeight="1">
      <c r="A145" s="83"/>
      <c r="B145" s="93" t="s">
        <v>90</v>
      </c>
      <c r="C145" s="85" t="s">
        <v>205</v>
      </c>
      <c r="D145" s="107" t="s">
        <v>62</v>
      </c>
      <c r="E145" s="108">
        <v>1</v>
      </c>
      <c r="F145" s="109">
        <v>0</v>
      </c>
      <c r="G145" s="110">
        <f>+F145*E145</f>
        <v>0</v>
      </c>
      <c r="H145" s="113"/>
      <c r="I145" s="113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6" ht="12.75">
      <c r="A146" s="83"/>
      <c r="B146" s="93"/>
      <c r="C146" s="85"/>
      <c r="D146" s="107"/>
      <c r="E146" s="108"/>
      <c r="F146" s="109"/>
      <c r="G146" s="110"/>
      <c r="H146" s="88"/>
      <c r="I146" s="92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6" ht="38.25">
      <c r="A147" s="65"/>
      <c r="B147" s="66" t="s">
        <v>92</v>
      </c>
      <c r="C147" s="85" t="s">
        <v>206</v>
      </c>
      <c r="D147" s="107" t="s">
        <v>62</v>
      </c>
      <c r="E147" s="108">
        <v>1</v>
      </c>
      <c r="F147" s="109">
        <v>0</v>
      </c>
      <c r="G147" s="110">
        <f>+F147*E147</f>
        <v>0</v>
      </c>
      <c r="H147" s="88"/>
      <c r="I147" s="92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6" ht="12.75">
      <c r="A148" s="83"/>
      <c r="B148" s="66"/>
      <c r="C148" s="67"/>
      <c r="D148" s="192"/>
      <c r="E148" s="256"/>
      <c r="F148" s="192"/>
      <c r="G148" s="257"/>
      <c r="H148" s="88"/>
      <c r="I148" s="92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6" ht="25.5" customHeight="1">
      <c r="A149" s="88"/>
      <c r="B149" s="153"/>
      <c r="C149" s="90" t="s">
        <v>69</v>
      </c>
      <c r="D149" s="194"/>
      <c r="E149" s="195"/>
      <c r="F149" s="196"/>
      <c r="G149" s="197">
        <f>SUM(G139:G148)</f>
        <v>0</v>
      </c>
      <c r="H149" s="88"/>
      <c r="I149" s="92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6" ht="12.75">
      <c r="A150"/>
      <c r="B150"/>
      <c r="C150"/>
      <c r="D150" s="223"/>
      <c r="E150" s="223"/>
      <c r="F150" s="223"/>
      <c r="G150" s="223"/>
      <c r="H150" s="88"/>
      <c r="I150" s="92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6" ht="44.25" customHeight="1">
      <c r="A151"/>
      <c r="B151"/>
      <c r="C151"/>
      <c r="D151" s="223"/>
      <c r="E151" s="223"/>
      <c r="F151" s="223"/>
      <c r="G151" s="223"/>
      <c r="H151" s="88"/>
      <c r="I151" s="92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6" ht="14.25" customHeight="1">
      <c r="A152"/>
      <c r="B152"/>
      <c r="C152"/>
      <c r="D152" s="223"/>
      <c r="E152" s="223"/>
      <c r="F152" s="223"/>
      <c r="G152" s="223"/>
      <c r="H152" s="88"/>
      <c r="I152" s="9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6" ht="27" customHeight="1">
      <c r="A153"/>
      <c r="B153"/>
      <c r="C153"/>
      <c r="D153" s="223"/>
      <c r="E153" s="223"/>
      <c r="F153" s="223"/>
      <c r="G153" s="223"/>
      <c r="H153" s="88"/>
      <c r="I153" s="92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6" ht="12.75">
      <c r="A154"/>
      <c r="B154"/>
      <c r="C154"/>
      <c r="D154" s="223"/>
      <c r="E154" s="223"/>
      <c r="F154" s="223"/>
      <c r="G154" s="223"/>
      <c r="H154" s="88"/>
      <c r="I154" s="92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6" ht="12.75">
      <c r="A155"/>
      <c r="B155"/>
      <c r="C155"/>
      <c r="D155" s="223"/>
      <c r="E155" s="223"/>
      <c r="F155" s="223"/>
      <c r="G155" s="223"/>
      <c r="H155" s="88"/>
      <c r="I155" s="92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6" s="117" customFormat="1" ht="22.35" customHeight="1">
      <c r="A156"/>
      <c r="B156"/>
      <c r="C156"/>
      <c r="D156" s="223"/>
      <c r="E156" s="223"/>
      <c r="F156" s="223"/>
      <c r="G156" s="223"/>
      <c r="H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IT156" s="121"/>
    </row>
    <row r="157" spans="1:256" s="121" customFormat="1">
      <c r="A157"/>
      <c r="B157"/>
      <c r="C157"/>
      <c r="D157" s="223"/>
      <c r="E157" s="223"/>
      <c r="F157" s="223"/>
      <c r="G157" s="223"/>
      <c r="H157" s="120"/>
      <c r="I157" s="117"/>
      <c r="J157" s="117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L157" s="117"/>
      <c r="IM157" s="117"/>
      <c r="IN157" s="117"/>
      <c r="IO157" s="117"/>
      <c r="IP157" s="117"/>
      <c r="IQ157" s="117"/>
      <c r="IR157" s="117"/>
      <c r="IS157" s="117"/>
      <c r="IU157" s="117"/>
      <c r="IV157" s="117"/>
    </row>
    <row r="158" spans="1:256" s="121" customFormat="1">
      <c r="A158"/>
      <c r="B158"/>
      <c r="C158"/>
      <c r="D158" s="223"/>
      <c r="E158" s="223"/>
      <c r="F158" s="223"/>
      <c r="G158" s="223"/>
      <c r="H158" s="120"/>
      <c r="I158" s="117"/>
      <c r="J158" s="117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L158" s="117"/>
      <c r="IM158" s="117"/>
      <c r="IN158" s="117"/>
      <c r="IO158" s="117"/>
      <c r="IP158" s="117"/>
      <c r="IQ158" s="117"/>
      <c r="IR158" s="117"/>
      <c r="IS158" s="117"/>
      <c r="IU158" s="117"/>
      <c r="IV158" s="117"/>
    </row>
    <row r="159" spans="1:256" s="121" customFormat="1">
      <c r="A159"/>
      <c r="B159"/>
      <c r="C159"/>
      <c r="D159" s="223"/>
      <c r="E159" s="223"/>
      <c r="F159" s="223"/>
      <c r="G159" s="223"/>
      <c r="H159" s="120"/>
      <c r="I159" s="117"/>
      <c r="J159" s="117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L159" s="117"/>
      <c r="IM159" s="117"/>
      <c r="IN159" s="117"/>
      <c r="IO159" s="117"/>
      <c r="IP159" s="117"/>
      <c r="IQ159" s="117"/>
      <c r="IR159" s="117"/>
      <c r="IS159" s="117"/>
      <c r="IU159" s="117"/>
      <c r="IV159" s="117"/>
    </row>
    <row r="160" spans="1:256" s="121" customFormat="1">
      <c r="A160"/>
      <c r="B160"/>
      <c r="C160"/>
      <c r="D160" s="223"/>
      <c r="E160" s="223"/>
      <c r="F160" s="223"/>
      <c r="G160" s="223"/>
      <c r="H160" s="120"/>
      <c r="I160" s="117"/>
      <c r="J160" s="117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L160" s="117"/>
      <c r="IM160" s="117"/>
      <c r="IN160" s="117"/>
      <c r="IO160" s="117"/>
      <c r="IP160" s="117"/>
      <c r="IQ160" s="117"/>
      <c r="IR160" s="117"/>
      <c r="IS160" s="117"/>
      <c r="IU160" s="117"/>
      <c r="IV160" s="117"/>
    </row>
    <row r="161" spans="1:256" s="121" customFormat="1" ht="14.85" customHeight="1">
      <c r="A161"/>
      <c r="B161"/>
      <c r="C161"/>
      <c r="D161" s="223"/>
      <c r="E161" s="223"/>
      <c r="F161" s="223"/>
      <c r="G161" s="223"/>
      <c r="H161" s="120"/>
      <c r="I161" s="117"/>
      <c r="J161" s="117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M161" s="117"/>
      <c r="IN161" s="117"/>
      <c r="IO161" s="117"/>
      <c r="IP161" s="117"/>
      <c r="IQ161" s="117"/>
      <c r="IR161" s="117"/>
      <c r="IS161" s="117"/>
      <c r="IU161" s="117"/>
      <c r="IV161" s="117"/>
    </row>
    <row r="162" spans="1:256" s="117" customFormat="1" ht="15.6" customHeight="1">
      <c r="A162"/>
      <c r="B162"/>
      <c r="C162"/>
      <c r="D162" s="223"/>
      <c r="E162" s="223"/>
      <c r="F162" s="223"/>
      <c r="G162" s="223"/>
      <c r="H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IT162" s="121"/>
    </row>
    <row r="163" spans="1:256" s="121" customFormat="1">
      <c r="A163"/>
      <c r="B163"/>
      <c r="C163"/>
      <c r="D163" s="223"/>
      <c r="E163" s="223"/>
      <c r="F163" s="223"/>
      <c r="G163" s="223"/>
      <c r="H163" s="120"/>
      <c r="I163" s="117"/>
      <c r="J163" s="117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L163" s="117"/>
      <c r="IM163" s="117"/>
      <c r="IN163" s="117"/>
      <c r="IO163" s="117"/>
      <c r="IP163" s="117"/>
      <c r="IQ163" s="117"/>
      <c r="IR163" s="117"/>
      <c r="IS163" s="117"/>
      <c r="IU163" s="117"/>
      <c r="IV163" s="117"/>
    </row>
    <row r="164" spans="1:256" s="117" customFormat="1" ht="12.75">
      <c r="A164"/>
      <c r="B164"/>
      <c r="C164"/>
      <c r="D164" s="223"/>
      <c r="E164" s="223"/>
      <c r="F164" s="223"/>
      <c r="G164" s="223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</row>
    <row r="165" spans="1:256" s="117" customFormat="1" ht="12.75">
      <c r="A165"/>
      <c r="B165"/>
      <c r="C165"/>
      <c r="D165" s="223"/>
      <c r="E165" s="223"/>
      <c r="F165" s="223"/>
      <c r="G165" s="223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</row>
    <row r="166" spans="1:256" s="121" customFormat="1" ht="21.6" customHeight="1">
      <c r="A166"/>
      <c r="B166"/>
      <c r="C166"/>
      <c r="D166" s="223"/>
      <c r="E166" s="223"/>
      <c r="F166" s="223"/>
      <c r="G166" s="223"/>
      <c r="H166" s="127"/>
      <c r="I166" s="129"/>
      <c r="J166" s="120"/>
      <c r="K166" s="117"/>
      <c r="L166" s="117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  <c r="IN166" s="117"/>
      <c r="IO166" s="117"/>
      <c r="IP166" s="117"/>
      <c r="IQ166" s="117"/>
      <c r="IR166" s="117"/>
      <c r="IS166" s="117"/>
      <c r="IT166" s="117"/>
      <c r="IU166" s="117"/>
    </row>
    <row r="167" spans="1:256" s="121" customFormat="1" ht="101.25" customHeight="1">
      <c r="A167"/>
      <c r="B167"/>
      <c r="C167"/>
      <c r="D167" s="223"/>
      <c r="E167" s="223"/>
      <c r="F167" s="223"/>
      <c r="G167" s="223"/>
      <c r="H167" s="127"/>
      <c r="I167" s="129"/>
      <c r="J167" s="120"/>
      <c r="K167" s="117"/>
      <c r="L167" s="117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  <c r="IN167" s="117"/>
      <c r="IO167" s="117"/>
      <c r="IP167" s="117"/>
      <c r="IQ167" s="117"/>
      <c r="IR167" s="117"/>
      <c r="IS167" s="117"/>
      <c r="IT167" s="117"/>
      <c r="IU167" s="117"/>
    </row>
    <row r="168" spans="1:256" s="121" customFormat="1" ht="12.75" customHeight="1">
      <c r="A168"/>
      <c r="B168"/>
      <c r="C168"/>
      <c r="D168" s="223"/>
      <c r="E168" s="223"/>
      <c r="F168" s="223"/>
      <c r="G168" s="223"/>
      <c r="H168" s="127"/>
      <c r="I168" s="129"/>
      <c r="J168" s="120"/>
      <c r="K168" s="120"/>
      <c r="L168" s="117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  <c r="IN168" s="117"/>
      <c r="IO168" s="117"/>
      <c r="IP168" s="117"/>
      <c r="IQ168" s="117"/>
      <c r="IR168" s="117"/>
      <c r="IS168" s="117"/>
      <c r="IT168" s="117"/>
      <c r="IU168" s="117"/>
    </row>
    <row r="169" spans="1:256" s="121" customFormat="1" ht="96.75" customHeight="1">
      <c r="A169"/>
      <c r="B169"/>
      <c r="C169"/>
      <c r="D169" s="223"/>
      <c r="E169" s="223"/>
      <c r="F169" s="223"/>
      <c r="G169" s="223"/>
      <c r="H169" s="127"/>
      <c r="I169" s="129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  <c r="IN169" s="117"/>
      <c r="IO169" s="117"/>
      <c r="IP169" s="117"/>
      <c r="IQ169" s="117"/>
      <c r="IR169" s="117"/>
      <c r="IS169" s="117"/>
      <c r="IT169" s="117"/>
      <c r="IU169" s="117"/>
    </row>
    <row r="170" spans="1:256" s="121" customFormat="1" ht="120.75" customHeight="1">
      <c r="A170"/>
      <c r="B170"/>
      <c r="C170"/>
      <c r="D170" s="223"/>
      <c r="E170" s="223"/>
      <c r="F170" s="223"/>
      <c r="G170" s="223"/>
      <c r="H170" s="127"/>
      <c r="I170" s="129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  <c r="IN170" s="117"/>
      <c r="IO170" s="117"/>
      <c r="IP170" s="117"/>
      <c r="IQ170" s="117"/>
      <c r="IR170" s="117"/>
      <c r="IS170" s="117"/>
      <c r="IT170" s="117"/>
      <c r="IU170" s="117"/>
    </row>
    <row r="171" spans="1:256" s="121" customFormat="1" ht="16.350000000000001" customHeight="1">
      <c r="A171"/>
      <c r="B171"/>
      <c r="C171"/>
      <c r="D171" s="223"/>
      <c r="E171" s="223"/>
      <c r="F171" s="223"/>
      <c r="G171" s="223"/>
      <c r="H171" s="127"/>
      <c r="I171" s="129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  <c r="IN171" s="117"/>
      <c r="IO171" s="117"/>
      <c r="IP171" s="117"/>
      <c r="IQ171" s="117"/>
      <c r="IR171" s="117"/>
      <c r="IS171" s="117"/>
      <c r="IT171" s="117"/>
      <c r="IU171" s="117"/>
    </row>
    <row r="172" spans="1:256" s="121" customFormat="1" ht="114" customHeight="1">
      <c r="A172"/>
      <c r="B172"/>
      <c r="C172"/>
      <c r="D172" s="223"/>
      <c r="E172" s="223"/>
      <c r="F172" s="223"/>
      <c r="G172" s="223"/>
      <c r="H172" s="127"/>
      <c r="I172" s="129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  <c r="IN172" s="117"/>
      <c r="IO172" s="117"/>
      <c r="IP172" s="117"/>
      <c r="IQ172" s="117"/>
      <c r="IR172" s="117"/>
      <c r="IS172" s="117"/>
      <c r="IT172" s="117"/>
      <c r="IU172" s="117"/>
    </row>
    <row r="173" spans="1:256" s="121" customFormat="1" ht="21.6" customHeight="1">
      <c r="A173"/>
      <c r="B173"/>
      <c r="C173"/>
      <c r="D173" s="223"/>
      <c r="E173" s="223"/>
      <c r="F173" s="223"/>
      <c r="G173" s="223"/>
      <c r="H173" s="127"/>
      <c r="I173" s="129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  <c r="IN173" s="117"/>
      <c r="IO173" s="117"/>
      <c r="IP173" s="117"/>
      <c r="IQ173" s="117"/>
      <c r="IR173" s="117"/>
      <c r="IS173" s="117"/>
      <c r="IT173" s="117"/>
      <c r="IU173" s="117"/>
    </row>
    <row r="174" spans="1:256" s="121" customFormat="1" ht="9.75" customHeight="1">
      <c r="A174"/>
      <c r="B174"/>
      <c r="C174"/>
      <c r="D174" s="223"/>
      <c r="E174" s="223"/>
      <c r="F174" s="223"/>
      <c r="G174" s="223"/>
      <c r="H174" s="127"/>
      <c r="I174" s="129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  <c r="IN174" s="117"/>
      <c r="IO174" s="117"/>
      <c r="IP174" s="117"/>
      <c r="IQ174" s="117"/>
      <c r="IR174" s="117"/>
      <c r="IS174" s="117"/>
      <c r="IT174" s="117"/>
      <c r="IU174" s="117"/>
    </row>
    <row r="175" spans="1:256" s="121" customFormat="1" ht="104.25" customHeight="1">
      <c r="A175"/>
      <c r="B175"/>
      <c r="C175"/>
      <c r="D175" s="223"/>
      <c r="E175" s="223"/>
      <c r="F175" s="223"/>
      <c r="G175" s="223"/>
      <c r="H175" s="127"/>
      <c r="I175" s="129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  <c r="IN175" s="117"/>
      <c r="IO175" s="117"/>
      <c r="IP175" s="117"/>
      <c r="IQ175" s="117"/>
      <c r="IR175" s="117"/>
      <c r="IS175" s="117"/>
      <c r="IT175" s="117"/>
      <c r="IU175" s="117"/>
    </row>
    <row r="176" spans="1:256" s="121" customFormat="1" ht="19.5" customHeight="1">
      <c r="A176"/>
      <c r="B176"/>
      <c r="C176"/>
      <c r="D176" s="223"/>
      <c r="E176" s="223"/>
      <c r="F176" s="223"/>
      <c r="G176" s="223"/>
      <c r="H176" s="127"/>
      <c r="I176" s="129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  <c r="IN176" s="117"/>
      <c r="IO176" s="117"/>
      <c r="IP176" s="117"/>
      <c r="IQ176" s="117"/>
      <c r="IR176" s="117"/>
      <c r="IS176" s="117"/>
      <c r="IT176" s="117"/>
      <c r="IU176" s="117"/>
    </row>
    <row r="177" spans="1:255" s="121" customFormat="1" ht="65.25" customHeight="1">
      <c r="A177"/>
      <c r="B177"/>
      <c r="C177"/>
      <c r="D177" s="223"/>
      <c r="E177" s="223"/>
      <c r="F177" s="223"/>
      <c r="G177" s="223"/>
      <c r="H177" s="127"/>
      <c r="I177" s="129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  <c r="IN177" s="117"/>
      <c r="IO177" s="117"/>
      <c r="IP177" s="117"/>
      <c r="IQ177" s="117"/>
      <c r="IR177" s="117"/>
      <c r="IS177" s="117"/>
      <c r="IT177" s="117"/>
      <c r="IU177" s="117"/>
    </row>
    <row r="178" spans="1:255" s="117" customFormat="1" ht="12.75">
      <c r="A178"/>
      <c r="B178"/>
      <c r="C178"/>
      <c r="D178" s="223"/>
      <c r="E178" s="223"/>
      <c r="F178" s="223"/>
      <c r="G178" s="223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</row>
    <row r="179" spans="1:255" s="117" customFormat="1" ht="25.35" customHeight="1">
      <c r="A179"/>
      <c r="B179"/>
      <c r="C179"/>
      <c r="D179" s="223"/>
      <c r="E179" s="223"/>
      <c r="F179" s="223"/>
      <c r="G179" s="223"/>
      <c r="H179" s="127"/>
      <c r="I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</row>
    <row r="180" spans="1:255" ht="15" customHeight="1">
      <c r="A180"/>
      <c r="B180"/>
      <c r="C180"/>
      <c r="D180" s="223"/>
      <c r="E180" s="223"/>
      <c r="F180" s="223"/>
      <c r="G180" s="223"/>
      <c r="H180" s="113"/>
      <c r="I180" s="113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/>
      <c r="B181"/>
      <c r="C181"/>
      <c r="D181" s="223"/>
      <c r="E181" s="223"/>
      <c r="F181" s="223"/>
      <c r="G181" s="223"/>
      <c r="H181" s="113"/>
      <c r="I181" s="113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/>
      <c r="B182"/>
      <c r="C182"/>
      <c r="D182" s="223"/>
      <c r="E182" s="223"/>
      <c r="F182" s="223"/>
      <c r="G182" s="223"/>
      <c r="H182" s="88"/>
      <c r="I182" s="9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/>
      <c r="B183"/>
      <c r="C183"/>
      <c r="D183" s="223"/>
      <c r="E183" s="223"/>
      <c r="F183" s="223"/>
      <c r="G183" s="223"/>
      <c r="H183" s="88"/>
      <c r="I183" s="92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/>
      <c r="B184"/>
      <c r="C184"/>
      <c r="D184" s="223"/>
      <c r="E184" s="223"/>
      <c r="F184" s="223"/>
      <c r="G184" s="223"/>
      <c r="H184" s="88"/>
      <c r="I184" s="92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/>
      <c r="B185"/>
      <c r="C185"/>
      <c r="D185" s="223"/>
      <c r="E185" s="223"/>
      <c r="F185" s="223"/>
      <c r="G185" s="223"/>
      <c r="H185" s="88"/>
      <c r="I185" s="92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/>
      <c r="B186"/>
      <c r="C186"/>
      <c r="D186" s="223"/>
      <c r="E186" s="223"/>
      <c r="F186" s="223"/>
      <c r="G186" s="223"/>
      <c r="H186" s="88"/>
      <c r="I186" s="92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/>
      <c r="B187"/>
      <c r="C187"/>
      <c r="D187" s="223"/>
      <c r="E187" s="223"/>
      <c r="F187" s="223"/>
      <c r="G187" s="223"/>
      <c r="H187" s="88"/>
      <c r="I187" s="92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/>
      <c r="B188"/>
      <c r="C188"/>
      <c r="D188" s="223"/>
      <c r="E188" s="223"/>
      <c r="F188" s="223"/>
      <c r="G188" s="223"/>
      <c r="H188" s="88"/>
      <c r="I188" s="92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/>
      <c r="B189"/>
      <c r="C189"/>
      <c r="D189" s="223"/>
      <c r="E189" s="223"/>
      <c r="F189" s="223"/>
      <c r="G189" s="223"/>
      <c r="H189" s="88"/>
      <c r="I189" s="92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/>
      <c r="B190"/>
      <c r="C190"/>
      <c r="D190" s="223"/>
      <c r="E190" s="223"/>
      <c r="F190" s="223"/>
      <c r="G190" s="223"/>
      <c r="H190" s="88"/>
      <c r="I190" s="92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/>
      <c r="B191"/>
      <c r="C191"/>
      <c r="D191" s="223"/>
      <c r="E191" s="223"/>
      <c r="F191" s="223"/>
      <c r="G191" s="223"/>
      <c r="H191" s="88"/>
      <c r="I191" s="92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/>
      <c r="B192"/>
      <c r="C192"/>
      <c r="D192" s="223"/>
      <c r="E192" s="223"/>
      <c r="F192" s="223"/>
      <c r="G192" s="223"/>
      <c r="H192" s="88"/>
      <c r="I192" s="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4:9" customFormat="1" ht="12.75">
      <c r="D193" s="223"/>
      <c r="E193" s="223"/>
      <c r="F193" s="223"/>
      <c r="G193" s="223"/>
      <c r="H193" s="88"/>
      <c r="I193" s="92"/>
    </row>
    <row r="194" spans="4:9" customFormat="1" ht="12.75">
      <c r="D194" s="223"/>
      <c r="E194" s="223"/>
      <c r="F194" s="223"/>
      <c r="G194" s="223"/>
      <c r="H194" s="88"/>
      <c r="I194" s="92"/>
    </row>
    <row r="195" spans="4:9" customFormat="1" ht="52.5" customHeight="1">
      <c r="D195" s="223"/>
      <c r="E195" s="223"/>
      <c r="F195" s="223"/>
      <c r="G195" s="223"/>
      <c r="H195" s="88"/>
      <c r="I195" s="92"/>
    </row>
    <row r="196" spans="4:9" customFormat="1" ht="12.75">
      <c r="D196" s="223"/>
      <c r="E196" s="223"/>
      <c r="F196" s="223"/>
      <c r="G196" s="223"/>
      <c r="H196" s="88"/>
      <c r="I196" s="92"/>
    </row>
    <row r="197" spans="4:9" customFormat="1" ht="12.75">
      <c r="D197" s="223"/>
      <c r="E197" s="223"/>
      <c r="F197" s="223"/>
      <c r="G197" s="223"/>
      <c r="H197" s="88"/>
      <c r="I197" s="92"/>
    </row>
    <row r="198" spans="4:9" customFormat="1" ht="12.75">
      <c r="D198" s="223"/>
      <c r="E198" s="223"/>
      <c r="F198" s="223"/>
      <c r="G198" s="223"/>
      <c r="H198" s="88"/>
      <c r="I198" s="92"/>
    </row>
    <row r="199" spans="4:9" customFormat="1" ht="34.5" customHeight="1">
      <c r="D199" s="223"/>
      <c r="E199" s="223"/>
      <c r="F199" s="223"/>
      <c r="G199" s="223"/>
      <c r="H199" s="88"/>
      <c r="I199" s="92"/>
    </row>
    <row r="200" spans="4:9" customFormat="1" ht="12.75">
      <c r="D200" s="223"/>
      <c r="E200" s="223"/>
      <c r="F200" s="223"/>
      <c r="G200" s="223"/>
      <c r="H200" s="88"/>
      <c r="I200" s="92"/>
    </row>
    <row r="201" spans="4:9" customFormat="1" ht="12.75">
      <c r="D201" s="223"/>
      <c r="E201" s="223"/>
      <c r="F201" s="223"/>
      <c r="G201" s="223"/>
      <c r="H201" s="88"/>
      <c r="I201" s="92"/>
    </row>
    <row r="202" spans="4:9" customFormat="1" ht="12.75">
      <c r="D202" s="223"/>
      <c r="E202" s="223"/>
      <c r="F202" s="223"/>
      <c r="G202" s="223"/>
      <c r="H202" s="88"/>
      <c r="I202" s="92"/>
    </row>
    <row r="203" spans="4:9" customFormat="1" ht="36" customHeight="1">
      <c r="D203" s="223"/>
      <c r="E203" s="223"/>
      <c r="F203" s="223"/>
      <c r="G203" s="223"/>
      <c r="H203" s="88"/>
      <c r="I203" s="92"/>
    </row>
    <row r="204" spans="4:9" customFormat="1" ht="15.75">
      <c r="D204" s="223"/>
      <c r="E204" s="223"/>
      <c r="F204" s="223"/>
      <c r="G204" s="223"/>
      <c r="H204" s="64"/>
      <c r="I204" s="64"/>
    </row>
    <row r="205" spans="4:9" customFormat="1" ht="12.75">
      <c r="D205" s="223"/>
      <c r="E205" s="223"/>
      <c r="F205" s="223"/>
      <c r="G205" s="223"/>
      <c r="H205" s="88"/>
      <c r="I205" s="92"/>
    </row>
    <row r="206" spans="4:9" customFormat="1" ht="12.75">
      <c r="D206" s="223"/>
      <c r="E206" s="223"/>
      <c r="F206" s="223"/>
      <c r="G206" s="223"/>
      <c r="H206" s="88"/>
      <c r="I206" s="92"/>
    </row>
    <row r="207" spans="4:9" customFormat="1" ht="12.75">
      <c r="D207" s="223"/>
      <c r="E207" s="223"/>
      <c r="F207" s="223"/>
      <c r="G207" s="223"/>
      <c r="H207" s="88"/>
      <c r="I207" s="92"/>
    </row>
    <row r="208" spans="4:9" customFormat="1" ht="12.75">
      <c r="D208" s="223"/>
      <c r="E208" s="223"/>
      <c r="F208" s="223"/>
      <c r="G208" s="223"/>
      <c r="H208" s="88"/>
      <c r="I208" s="92"/>
    </row>
    <row r="209" spans="1:255" ht="33.75" customHeight="1">
      <c r="A209"/>
      <c r="B209"/>
      <c r="C209"/>
      <c r="D209" s="223"/>
      <c r="E209" s="223"/>
      <c r="F209" s="223"/>
      <c r="G209" s="223"/>
      <c r="H209" s="88"/>
      <c r="I209" s="92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/>
      <c r="B210"/>
      <c r="C210"/>
      <c r="D210" s="223"/>
      <c r="E210" s="223"/>
      <c r="F210" s="223"/>
      <c r="G210" s="223"/>
      <c r="H210" s="88"/>
      <c r="I210" s="92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/>
      <c r="B211"/>
      <c r="C211"/>
      <c r="D211" s="223"/>
      <c r="E211" s="223"/>
      <c r="F211" s="223"/>
      <c r="G211" s="223"/>
      <c r="H211" s="88"/>
      <c r="I211" s="92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/>
      <c r="B212"/>
      <c r="C212"/>
      <c r="D212" s="223"/>
      <c r="E212" s="223"/>
      <c r="F212" s="223"/>
      <c r="G212" s="223"/>
      <c r="H212" s="88"/>
      <c r="I212" s="9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/>
      <c r="B213"/>
      <c r="C213"/>
      <c r="D213" s="223"/>
      <c r="E213" s="223"/>
      <c r="F213" s="223"/>
      <c r="G213" s="223"/>
      <c r="H213" s="88"/>
      <c r="I213" s="92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/>
      <c r="B214"/>
      <c r="C214"/>
      <c r="D214" s="223"/>
      <c r="E214" s="223"/>
      <c r="F214" s="223"/>
      <c r="G214" s="223"/>
      <c r="H214" s="88"/>
      <c r="I214" s="92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/>
      <c r="B215"/>
      <c r="C215"/>
      <c r="D215" s="223"/>
      <c r="E215" s="223"/>
      <c r="F215" s="223"/>
      <c r="G215" s="223"/>
      <c r="H215" s="88"/>
      <c r="I215" s="92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/>
      <c r="B216"/>
      <c r="C216"/>
      <c r="D216" s="223"/>
      <c r="E216" s="223"/>
      <c r="F216" s="223"/>
      <c r="G216" s="223"/>
      <c r="H216" s="88"/>
      <c r="I216" s="92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/>
      <c r="B217"/>
      <c r="C217"/>
      <c r="D217" s="223"/>
      <c r="E217" s="223"/>
      <c r="F217" s="223"/>
      <c r="G217" s="223"/>
      <c r="H217" s="88"/>
      <c r="I217" s="92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/>
      <c r="B218"/>
      <c r="C218"/>
      <c r="D218" s="223"/>
      <c r="E218" s="223"/>
      <c r="F218" s="223"/>
      <c r="G218" s="223"/>
      <c r="H218" s="88"/>
      <c r="I218" s="92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/>
      <c r="B219"/>
      <c r="C219"/>
      <c r="D219" s="223"/>
      <c r="E219" s="223"/>
      <c r="F219" s="223"/>
      <c r="G219" s="223"/>
      <c r="H219" s="88"/>
      <c r="I219" s="92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/>
      <c r="B220"/>
      <c r="C220"/>
      <c r="D220" s="223"/>
      <c r="E220" s="223"/>
      <c r="F220" s="223"/>
      <c r="G220" s="223"/>
      <c r="H220" s="88"/>
      <c r="I220" s="92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1:7" customFormat="1" ht="12.75">
      <c r="D529" s="223"/>
      <c r="E529" s="223"/>
      <c r="F529" s="223"/>
      <c r="G529" s="223"/>
    </row>
    <row r="530" spans="1:7" customFormat="1" ht="12.75">
      <c r="D530" s="223"/>
      <c r="E530" s="223"/>
      <c r="F530" s="223"/>
      <c r="G530" s="223"/>
    </row>
    <row r="531" spans="1:7" customFormat="1" ht="12.75">
      <c r="D531" s="223"/>
      <c r="E531" s="223"/>
      <c r="F531" s="223"/>
      <c r="G531" s="223"/>
    </row>
    <row r="532" spans="1:7" customFormat="1" ht="12.75">
      <c r="D532" s="223"/>
      <c r="E532" s="223"/>
      <c r="F532" s="223"/>
      <c r="G532" s="223"/>
    </row>
    <row r="533" spans="1:7" customFormat="1" ht="12.75">
      <c r="D533" s="223"/>
      <c r="E533" s="223"/>
      <c r="F533" s="223"/>
      <c r="G533" s="223"/>
    </row>
    <row r="534" spans="1:7" customFormat="1" ht="12.75">
      <c r="D534" s="223"/>
      <c r="E534" s="223"/>
      <c r="F534" s="223"/>
      <c r="G534" s="223"/>
    </row>
    <row r="535" spans="1:7" customFormat="1" ht="12.75">
      <c r="D535" s="223"/>
      <c r="E535" s="223"/>
      <c r="F535" s="223"/>
      <c r="G535" s="223"/>
    </row>
    <row r="536" spans="1:7" customFormat="1" ht="12.75">
      <c r="D536" s="223"/>
      <c r="E536" s="223"/>
      <c r="F536" s="223"/>
      <c r="G536" s="223"/>
    </row>
    <row r="537" spans="1:7" customFormat="1" ht="12.75">
      <c r="D537" s="223"/>
      <c r="E537" s="223"/>
      <c r="F537" s="223"/>
      <c r="G537" s="223"/>
    </row>
    <row r="538" spans="1:7" customFormat="1" ht="12.75">
      <c r="D538" s="223"/>
      <c r="E538" s="223"/>
      <c r="F538" s="223"/>
      <c r="G538" s="223"/>
    </row>
    <row r="539" spans="1:7" customFormat="1" ht="12.75">
      <c r="D539" s="223"/>
      <c r="E539" s="223"/>
      <c r="F539" s="223"/>
      <c r="G539" s="223"/>
    </row>
    <row r="540" spans="1:7" customFormat="1" ht="12.75">
      <c r="D540" s="223"/>
      <c r="E540" s="223"/>
      <c r="F540" s="223"/>
      <c r="G540" s="223"/>
    </row>
    <row r="541" spans="1:7" customFormat="1" ht="12.75">
      <c r="D541" s="223"/>
      <c r="E541" s="223"/>
      <c r="F541" s="223"/>
      <c r="G541" s="223"/>
    </row>
    <row r="542" spans="1:7" customFormat="1" ht="12.75">
      <c r="D542" s="223"/>
      <c r="E542" s="223"/>
      <c r="F542" s="223"/>
      <c r="G542" s="223"/>
    </row>
    <row r="543" spans="1:7" customFormat="1" ht="12.75">
      <c r="A543" s="25"/>
      <c r="B543" s="26"/>
      <c r="C543" s="27"/>
      <c r="D543" s="164"/>
      <c r="E543" s="65"/>
      <c r="F543" s="164"/>
      <c r="G543" s="165"/>
    </row>
    <row r="544" spans="1:7" customFormat="1" ht="12.75">
      <c r="A544" s="25"/>
      <c r="B544" s="26"/>
      <c r="C544" s="27"/>
      <c r="D544" s="164"/>
      <c r="E544" s="65"/>
      <c r="F544" s="164"/>
      <c r="G544" s="165"/>
    </row>
    <row r="545" spans="1:7" customFormat="1" ht="12.75">
      <c r="A545" s="25"/>
      <c r="B545" s="26"/>
      <c r="C545" s="27"/>
      <c r="D545" s="164"/>
      <c r="E545" s="65"/>
      <c r="F545" s="164"/>
      <c r="G545" s="165"/>
    </row>
    <row r="546" spans="1:7" customFormat="1" ht="12.75">
      <c r="A546" s="25"/>
      <c r="B546" s="26"/>
      <c r="C546" s="27"/>
      <c r="D546" s="164"/>
      <c r="E546" s="65"/>
      <c r="F546" s="164"/>
      <c r="G546" s="165"/>
    </row>
    <row r="547" spans="1:7" customFormat="1" ht="12.75">
      <c r="A547" s="25"/>
      <c r="B547" s="26"/>
      <c r="C547" s="27"/>
      <c r="D547" s="164"/>
      <c r="E547" s="65"/>
      <c r="F547" s="164"/>
      <c r="G547" s="165"/>
    </row>
    <row r="548" spans="1:7" customFormat="1" ht="12.75">
      <c r="A548" s="25"/>
      <c r="B548" s="26"/>
      <c r="C548" s="27"/>
      <c r="D548" s="164"/>
      <c r="E548" s="65"/>
      <c r="F548" s="164"/>
      <c r="G548" s="165"/>
    </row>
    <row r="549" spans="1:7" customFormat="1" ht="12.75">
      <c r="A549" s="25"/>
      <c r="B549" s="26"/>
      <c r="C549" s="27"/>
      <c r="D549" s="164"/>
      <c r="E549" s="65"/>
      <c r="F549" s="164"/>
      <c r="G549" s="165"/>
    </row>
    <row r="550" spans="1:7" customFormat="1" ht="12.75">
      <c r="A550" s="25"/>
      <c r="B550" s="26"/>
      <c r="C550" s="27"/>
      <c r="D550" s="164"/>
      <c r="E550" s="65"/>
      <c r="F550" s="164"/>
      <c r="G550" s="165"/>
    </row>
    <row r="551" spans="1:7" customFormat="1" ht="12.75">
      <c r="A551" s="25"/>
      <c r="B551" s="26"/>
      <c r="C551" s="27"/>
      <c r="D551" s="164"/>
      <c r="E551" s="65"/>
      <c r="F551" s="164"/>
      <c r="G551" s="165"/>
    </row>
    <row r="552" spans="1:7" customFormat="1" ht="12.75">
      <c r="A552" s="25"/>
      <c r="B552" s="26"/>
      <c r="C552" s="27"/>
      <c r="D552" s="164"/>
      <c r="E552" s="65"/>
      <c r="F552" s="164"/>
      <c r="G552" s="165"/>
    </row>
    <row r="553" spans="1:7" customFormat="1" ht="12.75">
      <c r="A553" s="25"/>
      <c r="B553" s="26"/>
      <c r="C553" s="27"/>
      <c r="D553" s="164"/>
      <c r="E553" s="65"/>
      <c r="F553" s="164"/>
      <c r="G553" s="165"/>
    </row>
    <row r="554" spans="1:7" customFormat="1" ht="12.75">
      <c r="A554" s="25"/>
      <c r="B554" s="26"/>
      <c r="C554" s="27"/>
      <c r="D554" s="164"/>
      <c r="E554" s="65"/>
      <c r="F554" s="164"/>
      <c r="G554" s="165"/>
    </row>
    <row r="555" spans="1:7" customFormat="1" ht="12.75">
      <c r="A555" s="25"/>
      <c r="B555" s="26"/>
      <c r="C555" s="27"/>
      <c r="D555" s="164"/>
      <c r="E555" s="65"/>
      <c r="F555" s="164"/>
      <c r="G555" s="165"/>
    </row>
    <row r="556" spans="1:7" customFormat="1" ht="12.75">
      <c r="A556" s="25"/>
      <c r="B556" s="26"/>
      <c r="C556" s="27"/>
      <c r="D556" s="164"/>
      <c r="E556" s="65"/>
      <c r="F556" s="164"/>
      <c r="G556" s="165"/>
    </row>
    <row r="557" spans="1:7" customFormat="1" ht="12.75">
      <c r="A557" s="25"/>
      <c r="B557" s="26"/>
      <c r="C557" s="27"/>
      <c r="D557" s="164"/>
      <c r="E557" s="65"/>
      <c r="F557" s="164"/>
      <c r="G557" s="165"/>
    </row>
    <row r="558" spans="1:7" customFormat="1" ht="12.75">
      <c r="A558" s="25"/>
      <c r="B558" s="26"/>
      <c r="C558" s="27"/>
      <c r="D558" s="164"/>
      <c r="E558" s="65"/>
      <c r="F558" s="164"/>
      <c r="G558" s="165"/>
    </row>
    <row r="559" spans="1:7" customFormat="1" ht="12.75">
      <c r="A559" s="25"/>
      <c r="B559" s="26"/>
      <c r="C559" s="27"/>
      <c r="D559" s="164"/>
      <c r="E559" s="65"/>
      <c r="F559" s="164"/>
      <c r="G559" s="165"/>
    </row>
    <row r="560" spans="1:7" customFormat="1" ht="12.75">
      <c r="A560" s="25"/>
      <c r="B560" s="26"/>
      <c r="C560" s="27"/>
      <c r="D560" s="164"/>
      <c r="E560" s="65"/>
      <c r="F560" s="164"/>
      <c r="G560" s="165"/>
    </row>
    <row r="561" spans="1:7" customFormat="1" ht="12.75">
      <c r="A561" s="25"/>
      <c r="B561" s="26"/>
      <c r="C561" s="27"/>
      <c r="D561" s="164"/>
      <c r="E561" s="65"/>
      <c r="F561" s="164"/>
      <c r="G561" s="165"/>
    </row>
    <row r="562" spans="1:7" customFormat="1" ht="12.75">
      <c r="A562" s="25"/>
      <c r="B562" s="26"/>
      <c r="C562" s="27"/>
      <c r="D562" s="164"/>
      <c r="E562" s="65"/>
      <c r="F562" s="164"/>
      <c r="G562" s="165"/>
    </row>
    <row r="563" spans="1:7" customFormat="1" ht="12.75">
      <c r="A563" s="25"/>
      <c r="B563" s="26"/>
      <c r="C563" s="27"/>
      <c r="D563" s="164"/>
      <c r="E563" s="65"/>
      <c r="F563" s="164"/>
      <c r="G563" s="165"/>
    </row>
    <row r="564" spans="1:7" customFormat="1" ht="12.75">
      <c r="A564" s="25"/>
      <c r="B564" s="26"/>
      <c r="C564" s="27"/>
      <c r="D564" s="164"/>
      <c r="E564" s="65"/>
      <c r="F564" s="164"/>
      <c r="G564" s="165"/>
    </row>
    <row r="565" spans="1:7" customFormat="1" ht="12.75">
      <c r="A565" s="25"/>
      <c r="B565" s="26"/>
      <c r="C565" s="27"/>
      <c r="D565" s="164"/>
      <c r="E565" s="65"/>
      <c r="F565" s="164"/>
      <c r="G565" s="165"/>
    </row>
    <row r="566" spans="1:7" customFormat="1" ht="12.75">
      <c r="A566" s="25"/>
      <c r="B566" s="26"/>
      <c r="C566" s="27"/>
      <c r="D566" s="164"/>
      <c r="E566" s="65"/>
      <c r="F566" s="164"/>
      <c r="G566" s="165"/>
    </row>
    <row r="567" spans="1:7" customFormat="1" ht="12.75">
      <c r="A567" s="25"/>
      <c r="B567" s="26"/>
      <c r="C567" s="27"/>
      <c r="D567" s="164"/>
      <c r="E567" s="65"/>
      <c r="F567" s="164"/>
      <c r="G567" s="165"/>
    </row>
    <row r="568" spans="1:7" customFormat="1" ht="12.75">
      <c r="A568" s="25"/>
      <c r="B568" s="26"/>
      <c r="C568" s="27"/>
      <c r="D568" s="164"/>
      <c r="E568" s="65"/>
      <c r="F568" s="164"/>
      <c r="G568" s="165"/>
    </row>
    <row r="569" spans="1:7" customFormat="1" ht="12.75">
      <c r="A569" s="25"/>
      <c r="B569" s="26"/>
      <c r="C569" s="27"/>
      <c r="D569" s="164"/>
      <c r="E569" s="65"/>
      <c r="F569" s="164"/>
      <c r="G569" s="165"/>
    </row>
    <row r="570" spans="1:7" customFormat="1" ht="12.75">
      <c r="A570" s="25"/>
      <c r="B570" s="26"/>
      <c r="C570" s="27"/>
      <c r="D570" s="164"/>
      <c r="E570" s="65"/>
      <c r="F570" s="164"/>
      <c r="G570" s="165"/>
    </row>
    <row r="571" spans="1:7" customFormat="1" ht="12.75">
      <c r="A571" s="25"/>
      <c r="B571" s="26"/>
      <c r="C571" s="27"/>
      <c r="D571" s="164"/>
      <c r="E571" s="65"/>
      <c r="F571" s="164"/>
      <c r="G571" s="165"/>
    </row>
    <row r="572" spans="1:7" customFormat="1" ht="12.75">
      <c r="A572" s="25"/>
      <c r="B572" s="26"/>
      <c r="C572" s="27"/>
      <c r="D572" s="164"/>
      <c r="E572" s="65"/>
      <c r="F572" s="164"/>
      <c r="G572" s="165"/>
    </row>
    <row r="573" spans="1:7" customFormat="1" ht="12.75">
      <c r="A573" s="25"/>
      <c r="B573" s="26"/>
      <c r="C573" s="27"/>
      <c r="D573" s="164"/>
      <c r="E573" s="65"/>
      <c r="F573" s="164"/>
      <c r="G573" s="165"/>
    </row>
    <row r="574" spans="1:7" customFormat="1" ht="12.75">
      <c r="A574" s="25"/>
      <c r="B574" s="26"/>
      <c r="C574" s="27"/>
      <c r="D574" s="164"/>
      <c r="E574" s="65"/>
      <c r="F574" s="164"/>
      <c r="G574" s="165"/>
    </row>
    <row r="575" spans="1:7" customFormat="1" ht="12.75">
      <c r="A575" s="25"/>
      <c r="B575" s="26"/>
      <c r="C575" s="27"/>
      <c r="D575" s="164"/>
      <c r="E575" s="65"/>
      <c r="F575" s="164"/>
      <c r="G575" s="165"/>
    </row>
    <row r="576" spans="1:7" customFormat="1" ht="12.75">
      <c r="A576" s="25"/>
      <c r="B576" s="26"/>
      <c r="C576" s="27"/>
      <c r="D576" s="164"/>
      <c r="E576" s="65"/>
      <c r="F576" s="164"/>
      <c r="G576" s="165"/>
    </row>
    <row r="577" spans="1:7" customFormat="1" ht="12.75">
      <c r="A577" s="25"/>
      <c r="B577" s="26"/>
      <c r="C577" s="27"/>
      <c r="D577" s="164"/>
      <c r="E577" s="65"/>
      <c r="F577" s="164"/>
      <c r="G577" s="165"/>
    </row>
    <row r="578" spans="1:7" customFormat="1" ht="12.75">
      <c r="A578" s="25"/>
      <c r="B578" s="26"/>
      <c r="C578" s="27"/>
      <c r="D578" s="164"/>
      <c r="E578" s="65"/>
      <c r="F578" s="164"/>
      <c r="G578" s="165"/>
    </row>
    <row r="579" spans="1:7" customFormat="1" ht="12.75">
      <c r="A579" s="25"/>
      <c r="B579" s="26"/>
      <c r="C579" s="27"/>
      <c r="D579" s="164"/>
      <c r="E579" s="65"/>
      <c r="F579" s="164"/>
      <c r="G579" s="165"/>
    </row>
    <row r="580" spans="1:7" customFormat="1" ht="12.75">
      <c r="A580" s="25"/>
      <c r="B580" s="26"/>
      <c r="C580" s="27"/>
      <c r="D580" s="164"/>
      <c r="E580" s="65"/>
      <c r="F580" s="164"/>
      <c r="G580" s="165"/>
    </row>
    <row r="581" spans="1:7" customFormat="1" ht="12.75">
      <c r="A581" s="25"/>
      <c r="B581" s="26"/>
      <c r="C581" s="27"/>
      <c r="D581" s="164"/>
      <c r="E581" s="65"/>
      <c r="F581" s="164"/>
      <c r="G581" s="165"/>
    </row>
    <row r="582" spans="1:7" customFormat="1" ht="12.75">
      <c r="A582" s="25"/>
      <c r="B582" s="26"/>
      <c r="C582" s="27"/>
      <c r="D582" s="164"/>
      <c r="E582" s="65"/>
      <c r="F582" s="164"/>
      <c r="G582" s="165"/>
    </row>
    <row r="583" spans="1:7" customFormat="1" ht="12.75">
      <c r="A583" s="25"/>
      <c r="B583" s="26"/>
      <c r="C583" s="27"/>
      <c r="D583" s="164"/>
      <c r="E583" s="65"/>
      <c r="F583" s="164"/>
      <c r="G583" s="165"/>
    </row>
    <row r="584" spans="1:7" customFormat="1" ht="12.75">
      <c r="A584" s="25"/>
      <c r="B584" s="26"/>
      <c r="C584" s="27"/>
      <c r="D584" s="164"/>
      <c r="E584" s="65"/>
      <c r="F584" s="164"/>
      <c r="G584" s="165"/>
    </row>
    <row r="585" spans="1:7" customFormat="1" ht="12.75">
      <c r="A585" s="25"/>
      <c r="B585" s="26"/>
      <c r="C585" s="27"/>
      <c r="D585" s="164"/>
      <c r="E585" s="65"/>
      <c r="F585" s="164"/>
      <c r="G585" s="165"/>
    </row>
    <row r="586" spans="1:7" customFormat="1" ht="12.75">
      <c r="A586" s="25"/>
      <c r="B586" s="26"/>
      <c r="C586" s="27"/>
      <c r="D586" s="164"/>
      <c r="E586" s="65"/>
      <c r="F586" s="164"/>
      <c r="G586" s="165"/>
    </row>
    <row r="587" spans="1:7" customFormat="1" ht="12.75">
      <c r="A587" s="25"/>
      <c r="B587" s="26"/>
      <c r="C587" s="27"/>
      <c r="D587" s="164"/>
      <c r="E587" s="65"/>
      <c r="F587" s="164"/>
      <c r="G587" s="165"/>
    </row>
    <row r="588" spans="1:7" customFormat="1" ht="12.75">
      <c r="A588" s="25"/>
      <c r="B588" s="26"/>
      <c r="C588" s="27"/>
      <c r="D588" s="164"/>
      <c r="E588" s="65"/>
      <c r="F588" s="164"/>
      <c r="G588" s="165"/>
    </row>
    <row r="589" spans="1:7" customFormat="1" ht="12.75">
      <c r="A589" s="25"/>
      <c r="B589" s="26"/>
      <c r="C589" s="27"/>
      <c r="D589" s="164"/>
      <c r="E589" s="65"/>
      <c r="F589" s="164"/>
      <c r="G589" s="165"/>
    </row>
    <row r="590" spans="1:7" customFormat="1" ht="12.75">
      <c r="A590" s="25"/>
      <c r="B590" s="26"/>
      <c r="C590" s="27"/>
      <c r="D590" s="164"/>
      <c r="E590" s="65"/>
      <c r="F590" s="164"/>
      <c r="G590" s="165"/>
    </row>
    <row r="591" spans="1:7" customFormat="1" ht="12.75">
      <c r="A591" s="25"/>
      <c r="B591" s="26"/>
      <c r="C591" s="27"/>
      <c r="D591" s="164"/>
      <c r="E591" s="65"/>
      <c r="F591" s="164"/>
      <c r="G591" s="165"/>
    </row>
    <row r="592" spans="1:7" customFormat="1" ht="12.75">
      <c r="A592" s="25"/>
      <c r="B592" s="26"/>
      <c r="C592" s="27"/>
      <c r="D592" s="164"/>
      <c r="E592" s="65"/>
      <c r="F592" s="164"/>
      <c r="G592" s="165"/>
    </row>
    <row r="593" spans="1:7" customFormat="1" ht="12.75">
      <c r="A593" s="25"/>
      <c r="B593" s="26"/>
      <c r="C593" s="27"/>
      <c r="D593" s="164"/>
      <c r="E593" s="65"/>
      <c r="F593" s="164"/>
      <c r="G593" s="165"/>
    </row>
    <row r="594" spans="1:7" customFormat="1" ht="12.75">
      <c r="A594" s="25"/>
      <c r="B594" s="26"/>
      <c r="C594" s="27"/>
      <c r="D594" s="164"/>
      <c r="E594" s="65"/>
      <c r="F594" s="164"/>
      <c r="G594" s="165"/>
    </row>
    <row r="595" spans="1:7" customFormat="1" ht="12.75">
      <c r="A595" s="25"/>
      <c r="B595" s="26"/>
      <c r="C595" s="27"/>
      <c r="D595" s="164"/>
      <c r="E595" s="65"/>
      <c r="F595" s="164"/>
      <c r="G595" s="165"/>
    </row>
    <row r="596" spans="1:7" customFormat="1" ht="12.75">
      <c r="A596" s="25"/>
      <c r="B596" s="26"/>
      <c r="C596" s="27"/>
      <c r="D596" s="164"/>
      <c r="E596" s="65"/>
      <c r="F596" s="164"/>
      <c r="G596" s="165"/>
    </row>
    <row r="597" spans="1:7" customFormat="1" ht="12.75">
      <c r="A597" s="25"/>
      <c r="B597" s="26"/>
      <c r="C597" s="27"/>
      <c r="D597" s="164"/>
      <c r="E597" s="65"/>
      <c r="F597" s="164"/>
      <c r="G597" s="165"/>
    </row>
    <row r="598" spans="1:7" customFormat="1" ht="12.75">
      <c r="A598" s="25"/>
      <c r="B598" s="26"/>
      <c r="C598" s="27"/>
      <c r="D598" s="164"/>
      <c r="E598" s="65"/>
      <c r="F598" s="164"/>
      <c r="G598" s="165"/>
    </row>
    <row r="599" spans="1:7" customFormat="1" ht="12.75">
      <c r="A599" s="25"/>
      <c r="B599" s="26"/>
      <c r="C599" s="27"/>
      <c r="D599" s="164"/>
      <c r="E599" s="65"/>
      <c r="F599" s="164"/>
      <c r="G599" s="165"/>
    </row>
    <row r="600" spans="1:7" customFormat="1" ht="12.75">
      <c r="A600" s="25"/>
      <c r="B600" s="26"/>
      <c r="C600" s="27"/>
      <c r="D600" s="164"/>
      <c r="E600" s="65"/>
      <c r="F600" s="164"/>
      <c r="G600" s="165"/>
    </row>
    <row r="601" spans="1:7" customFormat="1" ht="12.75">
      <c r="A601" s="25"/>
      <c r="B601" s="26"/>
      <c r="C601" s="27"/>
      <c r="D601" s="164"/>
      <c r="E601" s="65"/>
      <c r="F601" s="164"/>
      <c r="G601" s="165"/>
    </row>
    <row r="602" spans="1:7" customFormat="1" ht="12.75">
      <c r="A602" s="25"/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70"/>
  <sheetViews>
    <sheetView zoomScale="95" zoomScaleNormal="95" workbookViewId="0">
      <selection activeCell="G16" sqref="G16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8.85546875" style="164" customWidth="1"/>
    <col min="7" max="7" width="18.140625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/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/>
      <c r="D2" s="155"/>
      <c r="E2" s="273" t="str">
        <f>VLOOKUP($C$3,gorenjska!$A$2:$N$15,3)</f>
        <v>CANKARJEVA CESTA 22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12</v>
      </c>
      <c r="D3" s="156"/>
      <c r="E3" s="157">
        <f>VLOOKUP($C$3,gorenjska!$A$2:$N$15,4)</f>
        <v>4290</v>
      </c>
      <c r="F3" s="274" t="str">
        <f>VLOOKUP($C$3,gorenjska!$A$2:$N$15,5)</f>
        <v>TRŽIČ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/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31.5" customHeight="1">
      <c r="B8" s="30"/>
      <c r="C8" s="276" t="str">
        <f>VLOOKUP($C$3,gorenjska!$A$2:$N$15,12)</f>
        <v>MENJAVA VHODNIH VRAT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8.600000000000001" customHeight="1">
      <c r="B10" s="30"/>
      <c r="C10" s="41"/>
      <c r="D10" s="162"/>
      <c r="E10" s="163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23.25" customHeight="1">
      <c r="B11" s="30"/>
      <c r="C11" s="268"/>
      <c r="D11" s="268"/>
      <c r="E11" s="268"/>
      <c r="F11" s="268"/>
      <c r="G11" s="268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32.25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15.75" customHeight="1">
      <c r="B14" s="30"/>
      <c r="C14" s="271" t="s">
        <v>231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G50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G71+G79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/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24.4" customHeight="1">
      <c r="B26" s="49"/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27.75" customHeight="1">
      <c r="B28" s="49"/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24.4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24.4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22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16.5" customHeight="1">
      <c r="A48" s="83"/>
      <c r="B48" s="66" t="s">
        <v>75</v>
      </c>
      <c r="C48" s="85" t="s">
        <v>96</v>
      </c>
      <c r="D48" s="191" t="s">
        <v>64</v>
      </c>
      <c r="E48" s="187">
        <v>1</v>
      </c>
      <c r="F48" s="190">
        <v>0</v>
      </c>
      <c r="G48" s="189">
        <f>+F48*E48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86"/>
      <c r="C49" s="87"/>
      <c r="D49" s="107"/>
      <c r="E49" s="187"/>
      <c r="F49" s="188"/>
      <c r="G49" s="189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88"/>
      <c r="B50" s="89"/>
      <c r="C50" s="90" t="s">
        <v>98</v>
      </c>
      <c r="D50" s="194"/>
      <c r="E50" s="195"/>
      <c r="F50" s="196"/>
      <c r="G50" s="197">
        <f>SUM(G46:G49)</f>
        <v>0</v>
      </c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70"/>
      <c r="C51" s="85"/>
      <c r="D51" s="177"/>
      <c r="E51" s="91"/>
      <c r="F51" s="185"/>
      <c r="G51" s="178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63" t="s">
        <v>99</v>
      </c>
      <c r="B52" s="64" t="s">
        <v>100</v>
      </c>
      <c r="C52" s="64"/>
      <c r="D52" s="64"/>
      <c r="E52" s="64"/>
      <c r="F52" s="64"/>
      <c r="G52" s="64"/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12.75">
      <c r="A53" s="83"/>
      <c r="B53" s="93"/>
      <c r="C53" s="99"/>
      <c r="D53" s="212"/>
      <c r="F53" s="165"/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24.75" customHeight="1">
      <c r="A54" s="83"/>
      <c r="B54" s="66"/>
      <c r="C54" s="67"/>
      <c r="D54" s="198" t="s">
        <v>56</v>
      </c>
      <c r="E54" s="199" t="s">
        <v>57</v>
      </c>
      <c r="F54" s="200" t="s">
        <v>58</v>
      </c>
      <c r="G54" s="199" t="s">
        <v>59</v>
      </c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12.75">
      <c r="A55" s="65"/>
      <c r="B55" s="70" t="s">
        <v>60</v>
      </c>
      <c r="C55" s="71" t="s">
        <v>106</v>
      </c>
      <c r="D55" s="201"/>
      <c r="E55" s="180"/>
      <c r="F55" s="181"/>
      <c r="G55" s="213"/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27" customHeight="1">
      <c r="A56" s="83"/>
      <c r="B56" s="66"/>
      <c r="C56" s="67"/>
      <c r="D56" s="177"/>
      <c r="E56" s="91"/>
      <c r="F56" s="178"/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4.25" customHeight="1">
      <c r="A57" s="83"/>
      <c r="B57" s="100"/>
      <c r="C57" s="101" t="s">
        <v>107</v>
      </c>
      <c r="D57" s="177"/>
      <c r="E57" s="91"/>
      <c r="F57" s="178"/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28.5" customHeight="1">
      <c r="A58" s="83"/>
      <c r="B58" s="78" t="s">
        <v>73</v>
      </c>
      <c r="C58" s="75" t="s">
        <v>108</v>
      </c>
      <c r="D58" s="177"/>
      <c r="E58" s="91"/>
      <c r="F58" s="178"/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5.75" customHeight="1">
      <c r="A59" s="83"/>
      <c r="B59" s="78" t="s">
        <v>75</v>
      </c>
      <c r="C59" s="79" t="s">
        <v>76</v>
      </c>
      <c r="D59" s="177"/>
      <c r="E59" s="91"/>
      <c r="F59" s="178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28.5" customHeight="1">
      <c r="A60" s="83"/>
      <c r="B60" s="78" t="s">
        <v>77</v>
      </c>
      <c r="C60" s="75" t="s">
        <v>109</v>
      </c>
      <c r="D60" s="177"/>
      <c r="E60" s="91"/>
      <c r="F60" s="178"/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4.25" customHeight="1">
      <c r="A61" s="83"/>
      <c r="B61" s="78" t="s">
        <v>79</v>
      </c>
      <c r="C61" s="75" t="s">
        <v>110</v>
      </c>
      <c r="D61" s="177"/>
      <c r="E61" s="91"/>
      <c r="F61" s="178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37.5" customHeight="1">
      <c r="A62" s="83"/>
      <c r="B62" s="78" t="s">
        <v>81</v>
      </c>
      <c r="C62" s="75" t="s">
        <v>111</v>
      </c>
      <c r="D62" s="177"/>
      <c r="E62" s="91"/>
      <c r="F62" s="178"/>
      <c r="H62" s="68"/>
      <c r="I62" s="6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4.25" customHeight="1">
      <c r="A63" s="83"/>
      <c r="B63" s="78" t="s">
        <v>83</v>
      </c>
      <c r="C63" s="75" t="s">
        <v>112</v>
      </c>
      <c r="D63" s="177"/>
      <c r="E63" s="91"/>
      <c r="F63" s="178"/>
      <c r="H63" s="68"/>
      <c r="I63" s="69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24.75" customHeight="1">
      <c r="A64" s="83"/>
      <c r="B64" s="78" t="s">
        <v>113</v>
      </c>
      <c r="C64" s="75" t="s">
        <v>114</v>
      </c>
      <c r="D64" s="177"/>
      <c r="E64" s="91"/>
      <c r="F64" s="178"/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45">
      <c r="A65" s="83"/>
      <c r="B65" s="78" t="s">
        <v>115</v>
      </c>
      <c r="C65" s="75" t="s">
        <v>116</v>
      </c>
      <c r="D65" s="177"/>
      <c r="E65" s="91"/>
      <c r="F65" s="178"/>
      <c r="H65" s="68"/>
      <c r="I65" s="69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36.75" customHeight="1">
      <c r="A66" s="83"/>
      <c r="B66" s="78" t="s">
        <v>117</v>
      </c>
      <c r="C66" s="75" t="s">
        <v>118</v>
      </c>
      <c r="D66" s="177"/>
      <c r="E66" s="91"/>
      <c r="F66" s="178"/>
      <c r="H66" s="68"/>
      <c r="I66" s="69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33.75">
      <c r="A67" s="83"/>
      <c r="B67" s="78" t="s">
        <v>119</v>
      </c>
      <c r="C67" s="75" t="s">
        <v>120</v>
      </c>
      <c r="D67" s="177"/>
      <c r="E67" s="91"/>
      <c r="F67" s="178"/>
      <c r="H67" s="68"/>
      <c r="I67" s="69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33.75">
      <c r="A68" s="83"/>
      <c r="B68" s="78" t="s">
        <v>85</v>
      </c>
      <c r="C68" s="75" t="s">
        <v>121</v>
      </c>
      <c r="D68" s="177"/>
      <c r="E68" s="91"/>
      <c r="F68" s="178"/>
      <c r="H68" s="64"/>
      <c r="I68" s="6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76.5">
      <c r="A69" s="83"/>
      <c r="B69" s="70" t="s">
        <v>122</v>
      </c>
      <c r="C69" s="104" t="s">
        <v>123</v>
      </c>
      <c r="D69" s="107" t="s">
        <v>62</v>
      </c>
      <c r="E69" s="108">
        <v>1</v>
      </c>
      <c r="F69" s="109">
        <v>0</v>
      </c>
      <c r="G69" s="110">
        <f>+F69*E69</f>
        <v>0</v>
      </c>
      <c r="H69" s="91"/>
      <c r="I69" s="9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12.75">
      <c r="A70" s="83"/>
      <c r="B70" s="66"/>
      <c r="C70" s="67"/>
      <c r="D70" s="177"/>
      <c r="E70" s="91"/>
      <c r="F70" s="178"/>
      <c r="H70" s="91"/>
      <c r="I70" s="69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12.75">
      <c r="A71" s="111"/>
      <c r="B71" s="112"/>
      <c r="C71" s="90" t="s">
        <v>144</v>
      </c>
      <c r="D71" s="194"/>
      <c r="E71" s="195"/>
      <c r="F71" s="211"/>
      <c r="G71" s="222">
        <f>SUM(G69:G70)</f>
        <v>0</v>
      </c>
      <c r="H71" s="91"/>
      <c r="I71" s="69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29.25" customHeight="1">
      <c r="A72"/>
      <c r="B72" s="70"/>
      <c r="C72" s="85"/>
      <c r="D72" s="223"/>
      <c r="E72" s="223"/>
      <c r="F72" s="223"/>
      <c r="G72" s="223"/>
      <c r="H72" s="91"/>
      <c r="I72" s="69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24">
      <c r="A73" s="83"/>
      <c r="B73" s="78"/>
      <c r="C73" s="75"/>
      <c r="D73" s="198" t="s">
        <v>56</v>
      </c>
      <c r="E73" s="199" t="s">
        <v>57</v>
      </c>
      <c r="F73" s="200" t="s">
        <v>58</v>
      </c>
      <c r="G73" s="199" t="s">
        <v>59</v>
      </c>
      <c r="H73" s="91"/>
      <c r="I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24.75" customHeight="1">
      <c r="A74" s="65"/>
      <c r="B74" s="70" t="s">
        <v>165</v>
      </c>
      <c r="C74" s="71" t="s">
        <v>166</v>
      </c>
      <c r="D74" s="179"/>
      <c r="E74" s="180"/>
      <c r="F74" s="181"/>
      <c r="G74" s="181"/>
      <c r="H74" s="91"/>
      <c r="I74" s="69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12.75">
      <c r="A75" s="83"/>
      <c r="B75" s="66"/>
      <c r="C75" s="67"/>
      <c r="D75" s="177"/>
      <c r="E75" s="91"/>
      <c r="F75" s="178"/>
      <c r="G75" s="178"/>
      <c r="H75" s="97"/>
      <c r="I75" s="69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26.25" customHeight="1">
      <c r="A76" s="83"/>
      <c r="B76" s="66"/>
      <c r="C76" s="137" t="s">
        <v>167</v>
      </c>
      <c r="D76" s="177"/>
      <c r="E76" s="91"/>
      <c r="F76" s="178"/>
      <c r="G76" s="178"/>
      <c r="H76" s="97"/>
      <c r="I76" s="69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63.75">
      <c r="A77" s="83"/>
      <c r="B77" s="66" t="s">
        <v>73</v>
      </c>
      <c r="C77" s="94" t="s">
        <v>169</v>
      </c>
      <c r="D77" s="107" t="s">
        <v>208</v>
      </c>
      <c r="E77" s="108">
        <v>6</v>
      </c>
      <c r="F77" s="188">
        <v>0</v>
      </c>
      <c r="G77" s="189">
        <f>+F77*E77</f>
        <v>0</v>
      </c>
      <c r="H77" s="97"/>
      <c r="I77" s="69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12.75">
      <c r="A78" s="83"/>
      <c r="B78" s="66"/>
      <c r="C78" s="67"/>
      <c r="D78" s="192"/>
      <c r="E78" s="193"/>
      <c r="F78" s="237"/>
      <c r="G78" s="237"/>
      <c r="H78" s="91"/>
      <c r="I78" s="92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12.75">
      <c r="A79" s="88"/>
      <c r="B79" s="89"/>
      <c r="C79" s="90" t="s">
        <v>171</v>
      </c>
      <c r="D79" s="194"/>
      <c r="E79" s="195"/>
      <c r="F79" s="235"/>
      <c r="G79" s="197">
        <f>SUM(G77:G78)</f>
        <v>0</v>
      </c>
      <c r="H79" s="91"/>
      <c r="I79" s="92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54.75" customHeight="1">
      <c r="A80" s="92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12.75">
      <c r="A81" s="92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27" customHeight="1">
      <c r="A82" s="9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12.75">
      <c r="A83" s="92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2.75">
      <c r="A84" s="92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12.75">
      <c r="A85" s="9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12.75">
      <c r="A86" s="92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2.75">
      <c r="A87" s="92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2.75">
      <c r="A88" s="69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12.75">
      <c r="A89" s="92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12.75">
      <c r="A90" s="69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12.75">
      <c r="A91" s="69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46.5" customHeight="1">
      <c r="A92" s="103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12.75">
      <c r="A93" s="92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12.75">
      <c r="A94" s="9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11.25" customHeight="1">
      <c r="A95" s="92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2.75">
      <c r="A96" s="92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23.25" customHeight="1">
      <c r="A97" s="92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23.25" customHeight="1">
      <c r="A98" s="92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81" customHeight="1">
      <c r="A99" s="92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12.75">
      <c r="A100" s="92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58.5" customHeight="1">
      <c r="A101" s="92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59.25" customHeight="1">
      <c r="A102" s="9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92.25" customHeight="1">
      <c r="A103" s="92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12.75">
      <c r="A104" s="92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43.5" customHeight="1">
      <c r="A105" s="92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24.75" customHeight="1">
      <c r="A106" s="92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12.75">
      <c r="A107" s="92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12.75" customHeight="1">
      <c r="A108" s="92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26.25" customHeight="1">
      <c r="A109" s="92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37.5" customHeight="1">
      <c r="A110" s="92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15" customHeight="1">
      <c r="A111" s="92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12.75" customHeight="1">
      <c r="A112" s="9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25.5" customHeight="1">
      <c r="A113" s="92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69.75" customHeight="1">
      <c r="A114" s="92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12.75">
      <c r="A115" s="92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28.5" customHeight="1">
      <c r="A116" s="92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12.75" customHeight="1">
      <c r="A117" s="92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12.75">
      <c r="A118" s="92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15" customHeight="1">
      <c r="A119" s="92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12.75" customHeight="1">
      <c r="A120" s="92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12.75" customHeight="1">
      <c r="A121" s="92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15" customHeight="1">
      <c r="A122" s="9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37.5" customHeight="1">
      <c r="A123" s="92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12.75">
      <c r="A124" s="92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26.25" customHeight="1">
      <c r="A125" s="92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12.75">
      <c r="A126" s="92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78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17.2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151.5" customHeight="1"/>
    <row r="130" spans="1:255" ht="51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51.7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17.2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37.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18.7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25.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17.2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25.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19.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39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12.7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42" customHeight="1">
      <c r="A142" s="111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12.7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113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5" ht="15.75">
      <c r="A145" s="113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5" ht="12.75">
      <c r="A146" s="92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5" ht="12.75">
      <c r="A147" s="92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5" ht="12.75">
      <c r="A148" s="92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5" ht="25.5" customHeight="1">
      <c r="A149" s="92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5" ht="12.75">
      <c r="A150" s="92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5" ht="44.25" customHeight="1">
      <c r="A151" s="92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5" ht="14.25" customHeight="1">
      <c r="A152" s="9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5" ht="27" customHeight="1">
      <c r="A153" s="92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5" ht="12.75">
      <c r="A154" s="92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5" ht="12.75">
      <c r="A155" s="9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5" s="117" customFormat="1" ht="22.35" customHeight="1"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IL156" s="121"/>
    </row>
    <row r="157" spans="1:255" s="121" customFormat="1">
      <c r="A157" s="117"/>
      <c r="B157" s="117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M157" s="117"/>
      <c r="IN157" s="117"/>
    </row>
    <row r="158" spans="1:255" s="121" customFormat="1">
      <c r="A158" s="117"/>
      <c r="B158" s="117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M158" s="117"/>
      <c r="IN158" s="117"/>
    </row>
    <row r="159" spans="1:255" s="121" customFormat="1">
      <c r="A159" s="117"/>
      <c r="B159" s="117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M159" s="117"/>
      <c r="IN159" s="117"/>
    </row>
    <row r="160" spans="1:255" s="121" customFormat="1">
      <c r="A160" s="117"/>
      <c r="B160" s="117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M160" s="117"/>
      <c r="IN160" s="117"/>
    </row>
    <row r="161" spans="1:248" s="121" customFormat="1" ht="14.85" customHeight="1">
      <c r="A161" s="117"/>
      <c r="B161" s="117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M161" s="117"/>
      <c r="IN161" s="117"/>
    </row>
    <row r="162" spans="1:248" s="117" customFormat="1" ht="15.6" customHeight="1"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IL162" s="121"/>
    </row>
    <row r="163" spans="1:248" s="121" customFormat="1">
      <c r="A163" s="117"/>
      <c r="B163" s="117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M163" s="117"/>
      <c r="IN163" s="117"/>
    </row>
    <row r="164" spans="1:248" s="117" customFormat="1" ht="12.75"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</row>
    <row r="165" spans="1:248" s="117" customFormat="1" ht="12.75"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</row>
    <row r="166" spans="1:248" s="121" customFormat="1" ht="21.6" customHeight="1">
      <c r="A166" s="129"/>
      <c r="B166" s="120"/>
      <c r="C166" s="117"/>
      <c r="D166" s="117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</row>
    <row r="167" spans="1:248" s="121" customFormat="1" ht="101.25" customHeight="1">
      <c r="A167" s="129"/>
      <c r="B167" s="120"/>
      <c r="C167" s="117"/>
      <c r="D167" s="117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</row>
    <row r="168" spans="1:248" s="121" customFormat="1" ht="12.75" customHeight="1">
      <c r="A168" s="129"/>
      <c r="B168" s="120"/>
      <c r="C168" s="120"/>
      <c r="D168" s="117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</row>
    <row r="169" spans="1:248" s="121" customFormat="1" ht="96.75" customHeight="1">
      <c r="A169" s="129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</row>
    <row r="170" spans="1:248" s="121" customFormat="1" ht="120.75" customHeight="1">
      <c r="A170" s="129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</row>
    <row r="171" spans="1:248" s="121" customFormat="1" ht="16.350000000000001" customHeight="1">
      <c r="A171" s="129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</row>
    <row r="172" spans="1:248" s="121" customFormat="1" ht="114" customHeight="1">
      <c r="A172" s="129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</row>
    <row r="173" spans="1:248" s="121" customFormat="1" ht="21.6" customHeight="1">
      <c r="A173" s="129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</row>
    <row r="174" spans="1:248" s="121" customFormat="1" ht="9.75" customHeight="1">
      <c r="A174" s="129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</row>
    <row r="175" spans="1:248" s="121" customFormat="1" ht="104.25" customHeight="1">
      <c r="A175" s="129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</row>
    <row r="176" spans="1:248" s="121" customFormat="1" ht="19.5" customHeight="1">
      <c r="A176" s="129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</row>
    <row r="177" spans="1:255" s="121" customFormat="1" ht="65.25" customHeight="1">
      <c r="A177" s="129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</row>
    <row r="178" spans="1:255" s="117" customFormat="1" ht="12.75"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</row>
    <row r="179" spans="1:255" s="117" customFormat="1" ht="25.35" customHeight="1">
      <c r="A179"/>
      <c r="B179"/>
      <c r="C179"/>
      <c r="D179" s="223"/>
      <c r="E179" s="223"/>
      <c r="F179" s="223"/>
      <c r="G179" s="223"/>
      <c r="H179" s="127"/>
      <c r="I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</row>
    <row r="180" spans="1:255" ht="15" customHeight="1">
      <c r="A180"/>
      <c r="B180"/>
      <c r="C180"/>
      <c r="D180" s="223"/>
      <c r="E180" s="223"/>
      <c r="F180" s="223"/>
      <c r="G180" s="223"/>
      <c r="H180" s="113"/>
      <c r="I180" s="113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/>
      <c r="B181"/>
      <c r="C181"/>
      <c r="D181" s="223"/>
      <c r="E181" s="223"/>
      <c r="F181" s="223"/>
      <c r="G181" s="223"/>
      <c r="H181" s="113"/>
      <c r="I181" s="113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/>
      <c r="B182"/>
      <c r="C182"/>
      <c r="D182" s="223"/>
      <c r="E182" s="223"/>
      <c r="F182" s="223"/>
      <c r="G182" s="223"/>
      <c r="H182" s="88"/>
      <c r="I182" s="9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/>
      <c r="B183"/>
      <c r="C183"/>
      <c r="D183" s="223"/>
      <c r="E183" s="223"/>
      <c r="F183" s="223"/>
      <c r="G183" s="223"/>
      <c r="H183" s="88"/>
      <c r="I183" s="92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/>
      <c r="B184"/>
      <c r="C184"/>
      <c r="D184" s="223"/>
      <c r="E184" s="223"/>
      <c r="F184" s="223"/>
      <c r="G184" s="223"/>
      <c r="H184" s="88"/>
      <c r="I184" s="92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/>
      <c r="B185"/>
      <c r="C185"/>
      <c r="D185" s="223"/>
      <c r="E185" s="223"/>
      <c r="F185" s="223"/>
      <c r="G185" s="223"/>
      <c r="H185" s="88"/>
      <c r="I185" s="92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/>
      <c r="B186"/>
      <c r="C186"/>
      <c r="D186" s="223"/>
      <c r="E186" s="223"/>
      <c r="F186" s="223"/>
      <c r="G186" s="223"/>
      <c r="H186" s="88"/>
      <c r="I186" s="92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/>
      <c r="B187"/>
      <c r="C187"/>
      <c r="D187" s="223"/>
      <c r="E187" s="223"/>
      <c r="F187" s="223"/>
      <c r="G187" s="223"/>
      <c r="H187" s="88"/>
      <c r="I187" s="92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/>
      <c r="B188"/>
      <c r="C188"/>
      <c r="D188" s="223"/>
      <c r="E188" s="223"/>
      <c r="F188" s="223"/>
      <c r="G188" s="223"/>
      <c r="H188" s="88"/>
      <c r="I188" s="92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/>
      <c r="B189"/>
      <c r="C189"/>
      <c r="D189" s="223"/>
      <c r="E189" s="223"/>
      <c r="F189" s="223"/>
      <c r="G189" s="223"/>
      <c r="H189" s="88"/>
      <c r="I189" s="92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/>
      <c r="B190"/>
      <c r="C190"/>
      <c r="D190" s="223"/>
      <c r="E190" s="223"/>
      <c r="F190" s="223"/>
      <c r="G190" s="223"/>
      <c r="H190" s="88"/>
      <c r="I190" s="92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/>
      <c r="B191"/>
      <c r="C191"/>
      <c r="D191" s="223"/>
      <c r="E191" s="223"/>
      <c r="F191" s="223"/>
      <c r="G191" s="223"/>
      <c r="H191" s="88"/>
      <c r="I191" s="92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/>
      <c r="B192"/>
      <c r="C192"/>
      <c r="D192" s="223"/>
      <c r="E192" s="223"/>
      <c r="F192" s="223"/>
      <c r="G192" s="223"/>
      <c r="H192" s="88"/>
      <c r="I192" s="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4:9" customFormat="1" ht="12.75">
      <c r="D193" s="223"/>
      <c r="E193" s="223"/>
      <c r="F193" s="223"/>
      <c r="G193" s="223"/>
      <c r="H193" s="88"/>
      <c r="I193" s="92"/>
    </row>
    <row r="194" spans="4:9" customFormat="1" ht="12.75">
      <c r="D194" s="223"/>
      <c r="E194" s="223"/>
      <c r="F194" s="223"/>
      <c r="G194" s="223"/>
      <c r="H194" s="88"/>
      <c r="I194" s="92"/>
    </row>
    <row r="195" spans="4:9" customFormat="1" ht="52.5" customHeight="1">
      <c r="D195" s="223"/>
      <c r="E195" s="223"/>
      <c r="F195" s="223"/>
      <c r="G195" s="223"/>
      <c r="H195" s="88"/>
      <c r="I195" s="92"/>
    </row>
    <row r="196" spans="4:9" customFormat="1" ht="12.75">
      <c r="D196" s="223"/>
      <c r="E196" s="223"/>
      <c r="F196" s="223"/>
      <c r="G196" s="223"/>
      <c r="H196" s="88"/>
      <c r="I196" s="92"/>
    </row>
    <row r="197" spans="4:9" customFormat="1" ht="12.75">
      <c r="D197" s="223"/>
      <c r="E197" s="223"/>
      <c r="F197" s="223"/>
      <c r="G197" s="223"/>
      <c r="H197" s="88"/>
      <c r="I197" s="92"/>
    </row>
    <row r="198" spans="4:9" customFormat="1" ht="12.75">
      <c r="D198" s="223"/>
      <c r="E198" s="223"/>
      <c r="F198" s="223"/>
      <c r="G198" s="223"/>
      <c r="H198" s="88"/>
      <c r="I198" s="92"/>
    </row>
    <row r="199" spans="4:9" customFormat="1" ht="34.5" customHeight="1">
      <c r="D199" s="223"/>
      <c r="E199" s="223"/>
      <c r="F199" s="223"/>
      <c r="G199" s="223"/>
      <c r="H199" s="88"/>
      <c r="I199" s="92"/>
    </row>
    <row r="200" spans="4:9" customFormat="1" ht="12.75">
      <c r="D200" s="223"/>
      <c r="E200" s="223"/>
      <c r="F200" s="223"/>
      <c r="G200" s="223"/>
      <c r="H200" s="88"/>
      <c r="I200" s="92"/>
    </row>
    <row r="201" spans="4:9" customFormat="1" ht="12.75">
      <c r="D201" s="223"/>
      <c r="E201" s="223"/>
      <c r="F201" s="223"/>
      <c r="G201" s="223"/>
      <c r="H201" s="88"/>
      <c r="I201" s="92"/>
    </row>
    <row r="202" spans="4:9" customFormat="1" ht="12.75">
      <c r="D202" s="223"/>
      <c r="E202" s="223"/>
      <c r="F202" s="223"/>
      <c r="G202" s="223"/>
      <c r="H202" s="88"/>
      <c r="I202" s="92"/>
    </row>
    <row r="203" spans="4:9" customFormat="1" ht="36" customHeight="1">
      <c r="D203" s="223"/>
      <c r="E203" s="223"/>
      <c r="F203" s="223"/>
      <c r="G203" s="223"/>
      <c r="H203" s="88"/>
      <c r="I203" s="92"/>
    </row>
    <row r="204" spans="4:9" customFormat="1" ht="15.75">
      <c r="D204" s="223"/>
      <c r="E204" s="223"/>
      <c r="F204" s="223"/>
      <c r="G204" s="223"/>
      <c r="H204" s="64"/>
      <c r="I204" s="64"/>
    </row>
    <row r="205" spans="4:9" customFormat="1" ht="12.75">
      <c r="D205" s="223"/>
      <c r="E205" s="223"/>
      <c r="F205" s="223"/>
      <c r="G205" s="223"/>
      <c r="H205" s="88"/>
      <c r="I205" s="92"/>
    </row>
    <row r="206" spans="4:9" customFormat="1" ht="12.75">
      <c r="D206" s="223"/>
      <c r="E206" s="223"/>
      <c r="F206" s="223"/>
      <c r="G206" s="223"/>
      <c r="H206" s="88"/>
      <c r="I206" s="92"/>
    </row>
    <row r="207" spans="4:9" customFormat="1" ht="12.75">
      <c r="D207" s="223"/>
      <c r="E207" s="223"/>
      <c r="F207" s="223"/>
      <c r="G207" s="223"/>
      <c r="H207" s="88"/>
      <c r="I207" s="92"/>
    </row>
    <row r="208" spans="4:9" customFormat="1" ht="12.75">
      <c r="D208" s="223"/>
      <c r="E208" s="223"/>
      <c r="F208" s="223"/>
      <c r="G208" s="223"/>
      <c r="H208" s="88"/>
      <c r="I208" s="92"/>
    </row>
    <row r="209" spans="1:255" ht="33.75" customHeight="1">
      <c r="A209"/>
      <c r="B209"/>
      <c r="C209"/>
      <c r="D209" s="223"/>
      <c r="E209" s="223"/>
      <c r="F209" s="223"/>
      <c r="G209" s="223"/>
      <c r="H209" s="88"/>
      <c r="I209" s="92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/>
      <c r="B210"/>
      <c r="C210"/>
      <c r="D210" s="223"/>
      <c r="E210" s="223"/>
      <c r="F210" s="223"/>
      <c r="G210" s="223"/>
      <c r="H210" s="88"/>
      <c r="I210" s="92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/>
      <c r="B211"/>
      <c r="C211"/>
      <c r="D211" s="223"/>
      <c r="E211" s="223"/>
      <c r="F211" s="223"/>
      <c r="G211" s="223"/>
      <c r="H211" s="88"/>
      <c r="I211" s="92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/>
      <c r="B212"/>
      <c r="C212"/>
      <c r="D212" s="223"/>
      <c r="E212" s="223"/>
      <c r="F212" s="223"/>
      <c r="G212" s="223"/>
      <c r="H212" s="88"/>
      <c r="I212" s="9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/>
      <c r="B213"/>
      <c r="C213"/>
      <c r="D213" s="223"/>
      <c r="E213" s="223"/>
      <c r="F213" s="223"/>
      <c r="G213" s="223"/>
      <c r="H213" s="88"/>
      <c r="I213" s="92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/>
      <c r="B214"/>
      <c r="C214"/>
      <c r="D214" s="223"/>
      <c r="E214" s="223"/>
      <c r="F214" s="223"/>
      <c r="G214" s="223"/>
      <c r="H214" s="88"/>
      <c r="I214" s="92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/>
      <c r="B215"/>
      <c r="C215"/>
      <c r="D215" s="223"/>
      <c r="E215" s="223"/>
      <c r="F215" s="223"/>
      <c r="G215" s="223"/>
      <c r="H215" s="88"/>
      <c r="I215" s="92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/>
      <c r="B216"/>
      <c r="C216"/>
      <c r="D216" s="223"/>
      <c r="E216" s="223"/>
      <c r="F216" s="223"/>
      <c r="G216" s="223"/>
      <c r="H216" s="88"/>
      <c r="I216" s="92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/>
      <c r="B217"/>
      <c r="C217"/>
      <c r="D217" s="223"/>
      <c r="E217" s="223"/>
      <c r="F217" s="223"/>
      <c r="G217" s="223"/>
      <c r="H217" s="88"/>
      <c r="I217" s="92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/>
      <c r="B218"/>
      <c r="C218"/>
      <c r="D218" s="223"/>
      <c r="E218" s="223"/>
      <c r="F218" s="223"/>
      <c r="G218" s="223"/>
      <c r="H218" s="88"/>
      <c r="I218" s="92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/>
      <c r="B219"/>
      <c r="C219"/>
      <c r="D219" s="223"/>
      <c r="E219" s="223"/>
      <c r="F219" s="223"/>
      <c r="G219" s="223"/>
      <c r="H219" s="88"/>
      <c r="I219" s="92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/>
      <c r="B220"/>
      <c r="C220"/>
      <c r="D220" s="223"/>
      <c r="E220" s="223"/>
      <c r="F220" s="223"/>
      <c r="G220" s="223"/>
      <c r="H220" s="88"/>
      <c r="I220" s="92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4:7" customFormat="1" ht="12.75">
      <c r="D529" s="223"/>
      <c r="E529" s="223"/>
      <c r="F529" s="223"/>
      <c r="G529" s="223"/>
    </row>
    <row r="530" spans="4:7" customFormat="1" ht="12.75">
      <c r="D530" s="223"/>
      <c r="E530" s="223"/>
      <c r="F530" s="223"/>
      <c r="G530" s="223"/>
    </row>
    <row r="531" spans="4:7" customFormat="1" ht="12.75">
      <c r="D531" s="223"/>
      <c r="E531" s="223"/>
      <c r="F531" s="223"/>
      <c r="G531" s="223"/>
    </row>
    <row r="532" spans="4:7" customFormat="1" ht="12.75">
      <c r="D532" s="223"/>
      <c r="E532" s="223"/>
      <c r="F532" s="223"/>
      <c r="G532" s="223"/>
    </row>
    <row r="533" spans="4:7" customFormat="1" ht="12.75">
      <c r="D533" s="223"/>
      <c r="E533" s="223"/>
      <c r="F533" s="223"/>
      <c r="G533" s="223"/>
    </row>
    <row r="534" spans="4:7" customFormat="1" ht="12.75">
      <c r="D534" s="223"/>
      <c r="E534" s="223"/>
      <c r="F534" s="223"/>
      <c r="G534" s="223"/>
    </row>
    <row r="535" spans="4:7" customFormat="1" ht="12.75">
      <c r="D535" s="223"/>
      <c r="E535" s="223"/>
      <c r="F535" s="223"/>
      <c r="G535" s="223"/>
    </row>
    <row r="536" spans="4:7" customFormat="1" ht="12.75">
      <c r="D536" s="223"/>
      <c r="E536" s="223"/>
      <c r="F536" s="223"/>
      <c r="G536" s="223"/>
    </row>
    <row r="537" spans="4:7" customFormat="1" ht="12.75">
      <c r="D537" s="223"/>
      <c r="E537" s="223"/>
      <c r="F537" s="223"/>
      <c r="G537" s="223"/>
    </row>
    <row r="538" spans="4:7" customFormat="1" ht="12.75">
      <c r="D538" s="223"/>
      <c r="E538" s="223"/>
      <c r="F538" s="223"/>
      <c r="G538" s="223"/>
    </row>
    <row r="539" spans="4:7" customFormat="1" ht="12.75">
      <c r="D539" s="223"/>
      <c r="E539" s="223"/>
      <c r="F539" s="223"/>
      <c r="G539" s="223"/>
    </row>
    <row r="540" spans="4:7" customFormat="1" ht="12.75">
      <c r="D540" s="223"/>
      <c r="E540" s="223"/>
      <c r="F540" s="223"/>
      <c r="G540" s="223"/>
    </row>
    <row r="541" spans="4:7" customFormat="1" ht="12.75">
      <c r="D541" s="223"/>
      <c r="E541" s="223"/>
      <c r="F541" s="223"/>
      <c r="G541" s="223"/>
    </row>
    <row r="542" spans="4:7" customFormat="1" ht="12.75">
      <c r="D542" s="223"/>
      <c r="E542" s="223"/>
      <c r="F542" s="223"/>
      <c r="G542" s="223"/>
    </row>
    <row r="543" spans="4:7" customFormat="1" ht="12.75">
      <c r="D543" s="223"/>
      <c r="E543" s="223"/>
      <c r="F543" s="223"/>
      <c r="G543" s="223"/>
    </row>
    <row r="544" spans="4:7" customFormat="1" ht="12.75">
      <c r="D544" s="223"/>
      <c r="E544" s="223"/>
      <c r="F544" s="223"/>
      <c r="G544" s="223"/>
    </row>
    <row r="545" spans="1:7" customFormat="1" ht="12.75">
      <c r="D545" s="223"/>
      <c r="E545" s="223"/>
      <c r="F545" s="223"/>
      <c r="G545" s="223"/>
    </row>
    <row r="546" spans="1:7" customFormat="1" ht="12.75">
      <c r="D546" s="223"/>
      <c r="E546" s="223"/>
      <c r="F546" s="223"/>
      <c r="G546" s="223"/>
    </row>
    <row r="547" spans="1:7" customFormat="1" ht="12.75">
      <c r="D547" s="223"/>
      <c r="E547" s="223"/>
      <c r="F547" s="223"/>
      <c r="G547" s="223"/>
    </row>
    <row r="548" spans="1:7" customFormat="1" ht="12.75">
      <c r="D548" s="223"/>
      <c r="E548" s="223"/>
      <c r="F548" s="223"/>
      <c r="G548" s="223"/>
    </row>
    <row r="549" spans="1:7" customFormat="1" ht="12.75">
      <c r="D549" s="223"/>
      <c r="E549" s="223"/>
      <c r="F549" s="223"/>
      <c r="G549" s="223"/>
    </row>
    <row r="550" spans="1:7" customFormat="1" ht="12.75">
      <c r="D550" s="223"/>
      <c r="E550" s="223"/>
      <c r="F550" s="223"/>
      <c r="G550" s="223"/>
    </row>
    <row r="551" spans="1:7" customFormat="1" ht="12.75">
      <c r="A551" s="25"/>
      <c r="B551" s="26"/>
      <c r="C551" s="27"/>
      <c r="D551" s="164"/>
      <c r="E551" s="65"/>
      <c r="F551" s="164"/>
      <c r="G551" s="165"/>
    </row>
    <row r="552" spans="1:7" customFormat="1" ht="12.75">
      <c r="A552" s="25"/>
      <c r="B552" s="26"/>
      <c r="C552" s="27"/>
      <c r="D552" s="164"/>
      <c r="E552" s="65"/>
      <c r="F552" s="164"/>
      <c r="G552" s="165"/>
    </row>
    <row r="553" spans="1:7" customFormat="1" ht="12.75">
      <c r="A553" s="25"/>
      <c r="B553" s="26"/>
      <c r="C553" s="27"/>
      <c r="D553" s="164"/>
      <c r="E553" s="65"/>
      <c r="F553" s="164"/>
      <c r="G553" s="165"/>
    </row>
    <row r="554" spans="1:7" customFormat="1" ht="12.75">
      <c r="A554" s="25"/>
      <c r="B554" s="26"/>
      <c r="C554" s="27"/>
      <c r="D554" s="164"/>
      <c r="E554" s="65"/>
      <c r="F554" s="164"/>
      <c r="G554" s="165"/>
    </row>
    <row r="555" spans="1:7" customFormat="1" ht="12.75">
      <c r="A555" s="25"/>
      <c r="B555" s="26"/>
      <c r="C555" s="27"/>
      <c r="D555" s="164"/>
      <c r="E555" s="65"/>
      <c r="F555" s="164"/>
      <c r="G555" s="165"/>
    </row>
    <row r="556" spans="1:7" customFormat="1" ht="12.75">
      <c r="A556" s="25"/>
      <c r="B556" s="26"/>
      <c r="C556" s="27"/>
      <c r="D556" s="164"/>
      <c r="E556" s="65"/>
      <c r="F556" s="164"/>
      <c r="G556" s="165"/>
    </row>
    <row r="557" spans="1:7" customFormat="1" ht="12.75">
      <c r="A557" s="25"/>
      <c r="B557" s="26"/>
      <c r="C557" s="27"/>
      <c r="D557" s="164"/>
      <c r="E557" s="65"/>
      <c r="F557" s="164"/>
      <c r="G557" s="165"/>
    </row>
    <row r="558" spans="1:7" customFormat="1" ht="12.75">
      <c r="A558" s="25"/>
      <c r="B558" s="26"/>
      <c r="C558" s="27"/>
      <c r="D558" s="164"/>
      <c r="E558" s="65"/>
      <c r="F558" s="164"/>
      <c r="G558" s="165"/>
    </row>
    <row r="559" spans="1:7" customFormat="1" ht="12.75">
      <c r="A559" s="25"/>
      <c r="B559" s="26"/>
      <c r="C559" s="27"/>
      <c r="D559" s="164"/>
      <c r="E559" s="65"/>
      <c r="F559" s="164"/>
      <c r="G559" s="165"/>
    </row>
    <row r="560" spans="1:7" customFormat="1" ht="12.75">
      <c r="A560" s="25"/>
      <c r="B560" s="26"/>
      <c r="C560" s="27"/>
      <c r="D560" s="164"/>
      <c r="E560" s="65"/>
      <c r="F560" s="164"/>
      <c r="G560" s="165"/>
    </row>
    <row r="561" spans="1:7" customFormat="1" ht="12.75">
      <c r="A561" s="25"/>
      <c r="B561" s="26"/>
      <c r="C561" s="27"/>
      <c r="D561" s="164"/>
      <c r="E561" s="65"/>
      <c r="F561" s="164"/>
      <c r="G561" s="165"/>
    </row>
    <row r="562" spans="1:7" customFormat="1" ht="12.75">
      <c r="A562" s="25"/>
      <c r="B562" s="26"/>
      <c r="C562" s="27"/>
      <c r="D562" s="164"/>
      <c r="E562" s="65"/>
      <c r="F562" s="164"/>
      <c r="G562" s="165"/>
    </row>
    <row r="563" spans="1:7" customFormat="1" ht="12.75">
      <c r="A563" s="25"/>
      <c r="B563" s="26"/>
      <c r="C563" s="27"/>
      <c r="D563" s="164"/>
      <c r="E563" s="65"/>
      <c r="F563" s="164"/>
      <c r="G563" s="165"/>
    </row>
    <row r="564" spans="1:7" customFormat="1" ht="12.75">
      <c r="A564" s="25"/>
      <c r="B564" s="26"/>
      <c r="C564" s="27"/>
      <c r="D564" s="164"/>
      <c r="E564" s="65"/>
      <c r="F564" s="164"/>
      <c r="G564" s="165"/>
    </row>
    <row r="565" spans="1:7" customFormat="1" ht="12.75">
      <c r="A565" s="25"/>
      <c r="B565" s="26"/>
      <c r="C565" s="27"/>
      <c r="D565" s="164"/>
      <c r="E565" s="65"/>
      <c r="F565" s="164"/>
      <c r="G565" s="165"/>
    </row>
    <row r="566" spans="1:7" customFormat="1" ht="12.75">
      <c r="A566" s="25"/>
      <c r="B566" s="26"/>
      <c r="C566" s="27"/>
      <c r="D566" s="164"/>
      <c r="E566" s="65"/>
      <c r="F566" s="164"/>
      <c r="G566" s="165"/>
    </row>
    <row r="567" spans="1:7" customFormat="1" ht="12.75">
      <c r="A567" s="25"/>
      <c r="B567" s="26"/>
      <c r="C567" s="27"/>
      <c r="D567" s="164"/>
      <c r="E567" s="65"/>
      <c r="F567" s="164"/>
      <c r="G567" s="165"/>
    </row>
    <row r="568" spans="1:7" customFormat="1" ht="12.75">
      <c r="A568" s="25"/>
      <c r="B568" s="26"/>
      <c r="C568" s="27"/>
      <c r="D568" s="164"/>
      <c r="E568" s="65"/>
      <c r="F568" s="164"/>
      <c r="G568" s="165"/>
    </row>
    <row r="569" spans="1:7" customFormat="1" ht="12.75">
      <c r="A569" s="25"/>
      <c r="B569" s="26"/>
      <c r="C569" s="27"/>
      <c r="D569" s="164"/>
      <c r="E569" s="65"/>
      <c r="F569" s="164"/>
      <c r="G569" s="165"/>
    </row>
    <row r="570" spans="1:7" customFormat="1" ht="12.75">
      <c r="A570" s="25"/>
      <c r="B570" s="26"/>
      <c r="C570" s="27"/>
      <c r="D570" s="164"/>
      <c r="E570" s="65"/>
      <c r="F570" s="164"/>
      <c r="G570" s="165"/>
    </row>
    <row r="571" spans="1:7" customFormat="1" ht="12.75">
      <c r="A571" s="25"/>
      <c r="B571" s="26"/>
      <c r="C571" s="27"/>
      <c r="D571" s="164"/>
      <c r="E571" s="65"/>
      <c r="F571" s="164"/>
      <c r="G571" s="165"/>
    </row>
    <row r="572" spans="1:7" customFormat="1" ht="12.75">
      <c r="A572" s="25"/>
      <c r="B572" s="26"/>
      <c r="C572" s="27"/>
      <c r="D572" s="164"/>
      <c r="E572" s="65"/>
      <c r="F572" s="164"/>
      <c r="G572" s="165"/>
    </row>
    <row r="573" spans="1:7" customFormat="1" ht="12.75">
      <c r="A573" s="25"/>
      <c r="B573" s="26"/>
      <c r="C573" s="27"/>
      <c r="D573" s="164"/>
      <c r="E573" s="65"/>
      <c r="F573" s="164"/>
      <c r="G573" s="165"/>
    </row>
    <row r="574" spans="1:7" customFormat="1" ht="12.75">
      <c r="A574" s="25"/>
      <c r="B574" s="26"/>
      <c r="C574" s="27"/>
      <c r="D574" s="164"/>
      <c r="E574" s="65"/>
      <c r="F574" s="164"/>
      <c r="G574" s="165"/>
    </row>
    <row r="575" spans="1:7" customFormat="1" ht="12.75">
      <c r="A575" s="25"/>
      <c r="B575" s="26"/>
      <c r="C575" s="27"/>
      <c r="D575" s="164"/>
      <c r="E575" s="65"/>
      <c r="F575" s="164"/>
      <c r="G575" s="165"/>
    </row>
    <row r="576" spans="1:7" customFormat="1" ht="12.75">
      <c r="A576" s="25"/>
      <c r="B576" s="26"/>
      <c r="C576" s="27"/>
      <c r="D576" s="164"/>
      <c r="E576" s="65"/>
      <c r="F576" s="164"/>
      <c r="G576" s="165"/>
    </row>
    <row r="577" spans="1:7" customFormat="1" ht="12.75">
      <c r="A577" s="25"/>
      <c r="B577" s="26"/>
      <c r="C577" s="27"/>
      <c r="D577" s="164"/>
      <c r="E577" s="65"/>
      <c r="F577" s="164"/>
      <c r="G577" s="165"/>
    </row>
    <row r="578" spans="1:7" customFormat="1" ht="12.75">
      <c r="A578" s="25"/>
      <c r="B578" s="26"/>
      <c r="C578" s="27"/>
      <c r="D578" s="164"/>
      <c r="E578" s="65"/>
      <c r="F578" s="164"/>
      <c r="G578" s="165"/>
    </row>
    <row r="579" spans="1:7" customFormat="1" ht="12.75">
      <c r="A579" s="25"/>
      <c r="B579" s="26"/>
      <c r="C579" s="27"/>
      <c r="D579" s="164"/>
      <c r="E579" s="65"/>
      <c r="F579" s="164"/>
      <c r="G579" s="165"/>
    </row>
    <row r="580" spans="1:7" customFormat="1" ht="12.75">
      <c r="A580" s="25"/>
      <c r="B580" s="26"/>
      <c r="C580" s="27"/>
      <c r="D580" s="164"/>
      <c r="E580" s="65"/>
      <c r="F580" s="164"/>
      <c r="G580" s="165"/>
    </row>
    <row r="581" spans="1:7" customFormat="1" ht="12.75">
      <c r="A581" s="25"/>
      <c r="B581" s="26"/>
      <c r="C581" s="27"/>
      <c r="D581" s="164"/>
      <c r="E581" s="65"/>
      <c r="F581" s="164"/>
      <c r="G581" s="165"/>
    </row>
    <row r="582" spans="1:7" customFormat="1" ht="12.75">
      <c r="A582" s="25"/>
      <c r="B582" s="26"/>
      <c r="C582" s="27"/>
      <c r="D582" s="164"/>
      <c r="E582" s="65"/>
      <c r="F582" s="164"/>
      <c r="G582" s="165"/>
    </row>
    <row r="583" spans="1:7" customFormat="1" ht="12.75">
      <c r="A583" s="25"/>
      <c r="B583" s="26"/>
      <c r="C583" s="27"/>
      <c r="D583" s="164"/>
      <c r="E583" s="65"/>
      <c r="F583" s="164"/>
      <c r="G583" s="165"/>
    </row>
    <row r="584" spans="1:7" customFormat="1" ht="12.75">
      <c r="A584" s="25"/>
      <c r="B584" s="26"/>
      <c r="C584" s="27"/>
      <c r="D584" s="164"/>
      <c r="E584" s="65"/>
      <c r="F584" s="164"/>
      <c r="G584" s="165"/>
    </row>
    <row r="585" spans="1:7" customFormat="1" ht="12.75">
      <c r="A585" s="25"/>
      <c r="B585" s="26"/>
      <c r="C585" s="27"/>
      <c r="D585" s="164"/>
      <c r="E585" s="65"/>
      <c r="F585" s="164"/>
      <c r="G585" s="165"/>
    </row>
    <row r="586" spans="1:7" customFormat="1" ht="12.75">
      <c r="A586" s="25"/>
      <c r="B586" s="26"/>
      <c r="C586" s="27"/>
      <c r="D586" s="164"/>
      <c r="E586" s="65"/>
      <c r="F586" s="164"/>
      <c r="G586" s="165"/>
    </row>
    <row r="587" spans="1:7" customFormat="1" ht="12.75">
      <c r="A587" s="25"/>
      <c r="B587" s="26"/>
      <c r="C587" s="27"/>
      <c r="D587" s="164"/>
      <c r="E587" s="65"/>
      <c r="F587" s="164"/>
      <c r="G587" s="165"/>
    </row>
    <row r="588" spans="1:7" customFormat="1" ht="12.75">
      <c r="A588" s="25"/>
      <c r="B588" s="26"/>
      <c r="C588" s="27"/>
      <c r="D588" s="164"/>
      <c r="E588" s="65"/>
      <c r="F588" s="164"/>
      <c r="G588" s="165"/>
    </row>
    <row r="589" spans="1:7" customFormat="1" ht="12.75">
      <c r="A589" s="25"/>
      <c r="B589" s="26"/>
      <c r="C589" s="27"/>
      <c r="D589" s="164"/>
      <c r="E589" s="65"/>
      <c r="F589" s="164"/>
      <c r="G589" s="165"/>
    </row>
    <row r="590" spans="1:7" customFormat="1" ht="12.75">
      <c r="A590" s="25"/>
      <c r="B590" s="26"/>
      <c r="C590" s="27"/>
      <c r="D590" s="164"/>
      <c r="E590" s="65"/>
      <c r="F590" s="164"/>
      <c r="G590" s="165"/>
    </row>
    <row r="591" spans="1:7" customFormat="1" ht="12.75">
      <c r="A591" s="25"/>
      <c r="B591" s="26"/>
      <c r="C591" s="27"/>
      <c r="D591" s="164"/>
      <c r="E591" s="65"/>
      <c r="F591" s="164"/>
      <c r="G591" s="165"/>
    </row>
    <row r="592" spans="1:7" customFormat="1" ht="12.75">
      <c r="A592" s="25"/>
      <c r="B592" s="26"/>
      <c r="C592" s="27"/>
      <c r="D592" s="164"/>
      <c r="E592" s="65"/>
      <c r="F592" s="164"/>
      <c r="G592" s="165"/>
    </row>
    <row r="593" spans="1:7" customFormat="1" ht="12.75">
      <c r="A593" s="25"/>
      <c r="B593" s="26"/>
      <c r="C593" s="27"/>
      <c r="D593" s="164"/>
      <c r="E593" s="65"/>
      <c r="F593" s="164"/>
      <c r="G593" s="165"/>
    </row>
    <row r="594" spans="1:7" customFormat="1" ht="12.75">
      <c r="A594" s="25"/>
      <c r="B594" s="26"/>
      <c r="C594" s="27"/>
      <c r="D594" s="164"/>
      <c r="E594" s="65"/>
      <c r="F594" s="164"/>
      <c r="G594" s="165"/>
    </row>
    <row r="595" spans="1:7" customFormat="1" ht="12.75">
      <c r="A595" s="25"/>
      <c r="B595" s="26"/>
      <c r="C595" s="27"/>
      <c r="D595" s="164"/>
      <c r="E595" s="65"/>
      <c r="F595" s="164"/>
      <c r="G595" s="165"/>
    </row>
    <row r="596" spans="1:7" customFormat="1" ht="12.75">
      <c r="A596" s="25"/>
      <c r="B596" s="26"/>
      <c r="C596" s="27"/>
      <c r="D596" s="164"/>
      <c r="E596" s="65"/>
      <c r="F596" s="164"/>
      <c r="G596" s="165"/>
    </row>
    <row r="597" spans="1:7" customFormat="1" ht="12.75">
      <c r="A597" s="25"/>
      <c r="B597" s="26"/>
      <c r="C597" s="27"/>
      <c r="D597" s="164"/>
      <c r="E597" s="65"/>
      <c r="F597" s="164"/>
      <c r="G597" s="165"/>
    </row>
    <row r="598" spans="1:7" customFormat="1" ht="12.75">
      <c r="A598" s="25"/>
      <c r="B598" s="26"/>
      <c r="C598" s="27"/>
      <c r="D598" s="164"/>
      <c r="E598" s="65"/>
      <c r="F598" s="164"/>
      <c r="G598" s="165"/>
    </row>
    <row r="599" spans="1:7" customFormat="1" ht="12.75">
      <c r="A599" s="25"/>
      <c r="B599" s="26"/>
      <c r="C599" s="27"/>
      <c r="D599" s="164"/>
      <c r="E599" s="65"/>
      <c r="F599" s="164"/>
      <c r="G599" s="165"/>
    </row>
    <row r="600" spans="1:7" customFormat="1" ht="12.75">
      <c r="A600" s="25"/>
      <c r="B600" s="26"/>
      <c r="C600" s="27"/>
      <c r="D600" s="164"/>
      <c r="E600" s="65"/>
      <c r="F600" s="164"/>
      <c r="G600" s="165"/>
    </row>
    <row r="601" spans="1:7" customFormat="1" ht="12.75">
      <c r="A601" s="25"/>
      <c r="B601" s="26"/>
      <c r="C601" s="27"/>
      <c r="D601" s="164"/>
      <c r="E601" s="65"/>
      <c r="F601" s="164"/>
      <c r="G601" s="165"/>
    </row>
    <row r="602" spans="1:7" customFormat="1" ht="12.75">
      <c r="A602" s="25"/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70"/>
  <sheetViews>
    <sheetView zoomScale="95" zoomScaleNormal="95" workbookViewId="0">
      <selection activeCell="J25" sqref="J25"/>
    </sheetView>
  </sheetViews>
  <sheetFormatPr defaultColWidth="11.5703125" defaultRowHeight="15"/>
  <cols>
    <col min="1" max="1" width="2.140625" style="25" customWidth="1"/>
    <col min="2" max="2" width="2.85546875" style="26" customWidth="1"/>
    <col min="3" max="3" width="44" style="27" customWidth="1"/>
    <col min="4" max="4" width="9.85546875" style="164" customWidth="1"/>
    <col min="5" max="5" width="6.85546875" style="65" customWidth="1"/>
    <col min="6" max="6" width="9" style="164" customWidth="1"/>
    <col min="7" max="7" width="18.140625" style="165" customWidth="1"/>
    <col min="8" max="253" width="9.140625" style="25" customWidth="1"/>
    <col min="254" max="255" width="9.140625" style="28" customWidth="1"/>
  </cols>
  <sheetData>
    <row r="1" spans="1:23" ht="15.75" customHeight="1">
      <c r="A1" s="29"/>
      <c r="B1" s="30"/>
      <c r="C1" s="31"/>
      <c r="D1" s="154"/>
      <c r="E1" s="272" t="s">
        <v>36</v>
      </c>
      <c r="F1" s="272"/>
      <c r="G1" s="272"/>
      <c r="H1" s="32"/>
      <c r="I1" s="32"/>
      <c r="L1" s="32"/>
      <c r="M1" s="32"/>
      <c r="N1" s="32"/>
      <c r="O1" s="33"/>
      <c r="P1" s="33"/>
      <c r="Q1" s="33"/>
      <c r="R1" s="33"/>
      <c r="S1" s="33"/>
      <c r="T1" s="33"/>
      <c r="U1" s="33"/>
      <c r="V1" s="33"/>
      <c r="W1" s="32"/>
    </row>
    <row r="2" spans="1:23" ht="18" customHeight="1">
      <c r="B2" s="30"/>
      <c r="C2" s="34"/>
      <c r="D2" s="155"/>
      <c r="E2" s="273" t="str">
        <f>VLOOKUP($C$3,gorenjska!$A$2:$N$15,3)</f>
        <v xml:space="preserve">MLAKA 5 </v>
      </c>
      <c r="F2" s="273"/>
      <c r="G2" s="273"/>
      <c r="H2" s="32"/>
      <c r="I2" s="32"/>
      <c r="L2" s="32"/>
      <c r="M2" s="32"/>
      <c r="N2" s="32"/>
      <c r="O2" s="33"/>
      <c r="P2" s="33"/>
      <c r="Q2" s="33"/>
      <c r="R2" s="33"/>
      <c r="S2" s="33"/>
      <c r="T2" s="33"/>
      <c r="U2" s="33"/>
      <c r="V2" s="33"/>
      <c r="W2" s="32"/>
    </row>
    <row r="3" spans="1:23" ht="26.1" customHeight="1">
      <c r="B3" s="30"/>
      <c r="C3" s="35">
        <v>13</v>
      </c>
      <c r="D3" s="156"/>
      <c r="E3" s="157">
        <f>VLOOKUP($C$3,gorenjska!$A$2:$N$15,4)</f>
        <v>4290</v>
      </c>
      <c r="F3" s="274" t="str">
        <f>VLOOKUP($C$3,gorenjska!$A$2:$N$15,5)</f>
        <v>TRŽIČ</v>
      </c>
      <c r="G3" s="274"/>
      <c r="H3" s="32"/>
      <c r="I3" s="36"/>
      <c r="L3" s="32"/>
      <c r="M3" s="32"/>
      <c r="N3" s="32"/>
      <c r="O3" s="33"/>
      <c r="P3" s="33"/>
      <c r="Q3" s="33"/>
      <c r="R3" s="33"/>
      <c r="S3" s="33"/>
      <c r="T3" s="33"/>
      <c r="U3" s="33"/>
      <c r="V3" s="33"/>
      <c r="W3" s="32"/>
    </row>
    <row r="4" spans="1:23" ht="18" customHeight="1">
      <c r="B4" s="30"/>
      <c r="C4" s="36"/>
      <c r="D4" s="158"/>
      <c r="E4" s="159"/>
      <c r="F4" s="160"/>
      <c r="G4" s="158"/>
      <c r="H4" s="32"/>
      <c r="I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2"/>
    </row>
    <row r="5" spans="1:23" ht="18" customHeight="1">
      <c r="B5" s="30"/>
      <c r="C5" s="31"/>
      <c r="D5" s="158"/>
      <c r="E5" s="161"/>
      <c r="F5" s="160"/>
      <c r="G5" s="158"/>
      <c r="H5" s="32"/>
      <c r="I5" s="32"/>
      <c r="L5" s="32"/>
      <c r="M5" s="32"/>
      <c r="N5" s="32"/>
      <c r="O5" s="33"/>
      <c r="P5" s="33"/>
      <c r="Q5" s="33"/>
      <c r="R5" s="33"/>
      <c r="S5" s="33"/>
      <c r="T5" s="33"/>
      <c r="U5" s="33"/>
      <c r="V5" s="33"/>
      <c r="W5" s="32"/>
    </row>
    <row r="6" spans="1:23" ht="18" customHeight="1">
      <c r="B6" s="30"/>
      <c r="C6" s="36" t="e">
        <f>VLOOKUP($A$1,baza,4)</f>
        <v>#NAME?</v>
      </c>
      <c r="D6" s="158"/>
      <c r="E6" s="275"/>
      <c r="F6" s="275"/>
      <c r="G6" s="275"/>
      <c r="H6" s="32"/>
      <c r="I6" s="32"/>
      <c r="L6" s="32"/>
      <c r="M6" s="32"/>
      <c r="N6" s="32"/>
      <c r="O6" s="33"/>
      <c r="P6" s="33"/>
      <c r="Q6" s="33"/>
      <c r="R6" s="33"/>
      <c r="S6" s="33"/>
      <c r="T6" s="33"/>
      <c r="U6" s="33"/>
      <c r="V6" s="33"/>
      <c r="W6" s="32"/>
    </row>
    <row r="7" spans="1:23" ht="16.7" customHeight="1">
      <c r="B7" s="30"/>
      <c r="C7" s="37"/>
      <c r="D7" s="162"/>
      <c r="E7" s="163"/>
      <c r="H7" s="32"/>
      <c r="I7" s="32"/>
      <c r="L7" s="32"/>
      <c r="M7" s="32"/>
      <c r="N7" s="32"/>
      <c r="O7" s="33"/>
      <c r="P7" s="33"/>
      <c r="Q7" s="33"/>
      <c r="R7" s="33"/>
      <c r="S7" s="33"/>
      <c r="T7" s="33"/>
      <c r="U7" s="33"/>
      <c r="V7" s="33"/>
      <c r="W7" s="32"/>
    </row>
    <row r="8" spans="1:23" ht="36" customHeight="1">
      <c r="B8" s="30"/>
      <c r="C8" s="276" t="str">
        <f>VLOOKUP($C$3,gorenjska!$A$2:$N$15,12)</f>
        <v>PRENOVA KOPALNICE</v>
      </c>
      <c r="D8" s="276"/>
      <c r="E8" s="276"/>
      <c r="F8" s="276"/>
      <c r="G8" s="276"/>
      <c r="H8" s="32"/>
      <c r="I8" s="32"/>
      <c r="L8" s="32"/>
      <c r="M8" s="32"/>
      <c r="N8" s="32"/>
      <c r="O8" s="33"/>
      <c r="P8" s="33"/>
      <c r="Q8" s="33"/>
      <c r="R8" s="33"/>
      <c r="S8" s="33"/>
      <c r="T8" s="33"/>
      <c r="U8" s="33"/>
      <c r="V8" s="33"/>
      <c r="W8" s="32"/>
    </row>
    <row r="9" spans="1:23" ht="18.600000000000001" customHeight="1">
      <c r="B9" s="30"/>
      <c r="C9" s="38"/>
      <c r="D9" s="162"/>
      <c r="E9" s="163"/>
      <c r="H9" s="39"/>
      <c r="I9" s="40"/>
      <c r="L9" s="32"/>
      <c r="M9" s="32"/>
      <c r="N9" s="32"/>
      <c r="O9" s="33"/>
      <c r="P9" s="33"/>
      <c r="Q9" s="33"/>
      <c r="R9" s="33"/>
      <c r="S9" s="33"/>
      <c r="T9" s="33"/>
      <c r="U9" s="33"/>
      <c r="V9" s="33"/>
      <c r="W9" s="32"/>
    </row>
    <row r="10" spans="1:23" ht="18.600000000000001" customHeight="1">
      <c r="B10" s="30"/>
      <c r="C10" s="41"/>
      <c r="D10" s="162"/>
      <c r="E10" s="163"/>
      <c r="H10" s="39"/>
      <c r="I10" s="40"/>
      <c r="L10" s="32"/>
      <c r="M10" s="32"/>
      <c r="N10" s="32"/>
      <c r="O10" s="33"/>
      <c r="P10" s="33"/>
      <c r="Q10" s="33"/>
      <c r="R10" s="33"/>
      <c r="S10" s="33"/>
      <c r="T10" s="33"/>
      <c r="U10" s="33"/>
      <c r="V10" s="33"/>
      <c r="W10" s="32"/>
    </row>
    <row r="11" spans="1:23" ht="21.75" customHeight="1">
      <c r="B11" s="30"/>
      <c r="C11" s="278"/>
      <c r="D11" s="278"/>
      <c r="E11" s="278"/>
      <c r="F11" s="278"/>
      <c r="G11" s="278"/>
      <c r="H11" s="39"/>
      <c r="I11" s="40"/>
      <c r="L11" s="32"/>
      <c r="M11" s="32"/>
      <c r="N11" s="32"/>
      <c r="O11" s="33"/>
      <c r="P11" s="33"/>
      <c r="Q11" s="33"/>
      <c r="R11" s="33"/>
      <c r="S11" s="33"/>
      <c r="T11" s="33"/>
      <c r="U11" s="33"/>
      <c r="V11" s="33"/>
      <c r="W11" s="32"/>
    </row>
    <row r="12" spans="1:23" ht="18" customHeight="1">
      <c r="B12" s="30"/>
      <c r="C12" s="42" t="s">
        <v>40</v>
      </c>
      <c r="D12" s="162"/>
      <c r="E12" s="163"/>
      <c r="F12" s="269">
        <v>45261</v>
      </c>
      <c r="G12" s="269"/>
      <c r="H12" s="43"/>
      <c r="I12" s="43"/>
      <c r="L12" s="32"/>
      <c r="M12" s="32"/>
      <c r="N12" s="32"/>
      <c r="O12" s="33"/>
      <c r="P12" s="33"/>
      <c r="Q12" s="33"/>
      <c r="R12" s="33"/>
      <c r="S12" s="33"/>
      <c r="T12" s="33"/>
      <c r="U12" s="33"/>
      <c r="V12" s="33"/>
      <c r="W12" s="32"/>
    </row>
    <row r="13" spans="1:23" ht="18.600000000000001" customHeight="1">
      <c r="B13" s="30"/>
      <c r="C13" s="38"/>
      <c r="D13" s="162"/>
      <c r="E13" s="163"/>
      <c r="H13" s="39"/>
      <c r="I13" s="40"/>
      <c r="J13" s="270"/>
      <c r="K13" s="270"/>
      <c r="L13" s="270"/>
      <c r="M13" s="270"/>
      <c r="N13" s="270"/>
      <c r="O13" s="33"/>
      <c r="P13" s="33"/>
      <c r="Q13" s="33"/>
      <c r="R13" s="33"/>
      <c r="S13" s="33"/>
      <c r="T13" s="33"/>
      <c r="U13" s="33"/>
      <c r="V13" s="33"/>
      <c r="W13" s="32"/>
    </row>
    <row r="14" spans="1:23" ht="15.75" customHeight="1">
      <c r="B14" s="30"/>
      <c r="C14" s="271" t="s">
        <v>231</v>
      </c>
      <c r="D14" s="271"/>
      <c r="E14" s="271"/>
      <c r="F14" s="271"/>
      <c r="G14" s="271"/>
      <c r="H14" s="271"/>
      <c r="I14" s="271"/>
      <c r="L14" s="32"/>
      <c r="M14" s="32"/>
      <c r="N14" s="32"/>
      <c r="O14" s="33"/>
      <c r="P14" s="33"/>
      <c r="Q14" s="33"/>
      <c r="R14" s="33"/>
      <c r="S14" s="33"/>
      <c r="T14" s="33"/>
      <c r="U14" s="33"/>
      <c r="V14" s="33"/>
      <c r="W14" s="32"/>
    </row>
    <row r="15" spans="1:23" ht="15.75" customHeight="1">
      <c r="B15" s="30"/>
      <c r="C15" s="44"/>
      <c r="D15" s="166"/>
      <c r="E15" s="167"/>
      <c r="F15" s="167"/>
      <c r="G15" s="166"/>
      <c r="H15" s="44"/>
      <c r="I15" s="45"/>
      <c r="L15" s="32"/>
      <c r="M15" s="32"/>
      <c r="N15" s="32"/>
      <c r="O15" s="33"/>
      <c r="P15" s="33"/>
      <c r="Q15" s="33"/>
      <c r="R15" s="33"/>
      <c r="S15" s="33"/>
      <c r="T15" s="33"/>
      <c r="U15" s="33"/>
      <c r="V15" s="33"/>
      <c r="W15" s="32"/>
    </row>
    <row r="16" spans="1:23" ht="24.95" customHeight="1">
      <c r="B16" s="30"/>
      <c r="C16" s="46" t="s">
        <v>42</v>
      </c>
      <c r="D16" s="168"/>
      <c r="E16" s="169"/>
      <c r="F16" s="279"/>
      <c r="G16" s="279">
        <f>+G18+G19+G20</f>
        <v>0</v>
      </c>
      <c r="H16" s="44"/>
      <c r="I16" s="45"/>
      <c r="L16" s="32"/>
      <c r="M16" s="32"/>
      <c r="N16" s="32"/>
      <c r="O16" s="33"/>
      <c r="P16" s="33"/>
      <c r="Q16" s="33"/>
      <c r="R16" s="33"/>
      <c r="S16" s="33"/>
      <c r="T16" s="33"/>
      <c r="U16" s="33"/>
      <c r="V16" s="33"/>
      <c r="W16" s="32"/>
    </row>
    <row r="17" spans="1:255" ht="15.75" customHeight="1">
      <c r="B17" s="30"/>
      <c r="C17" s="38"/>
      <c r="D17" s="166"/>
      <c r="E17" s="167"/>
      <c r="F17" s="167"/>
      <c r="G17" s="166"/>
      <c r="H17" s="44"/>
      <c r="I17" s="45"/>
      <c r="L17" s="32"/>
      <c r="M17" s="32"/>
      <c r="N17" s="32"/>
      <c r="O17" s="33"/>
      <c r="P17" s="33"/>
      <c r="Q17" s="33"/>
      <c r="R17" s="33"/>
      <c r="S17" s="33"/>
      <c r="T17" s="33"/>
      <c r="U17" s="33"/>
      <c r="V17" s="33"/>
      <c r="W17" s="32"/>
    </row>
    <row r="18" spans="1:255" ht="25.5" customHeight="1">
      <c r="B18" s="47" t="s">
        <v>43</v>
      </c>
      <c r="C18" s="48" t="s">
        <v>44</v>
      </c>
      <c r="D18" s="170"/>
      <c r="E18" s="171"/>
      <c r="F18" s="265">
        <f>G52</f>
        <v>0</v>
      </c>
      <c r="G18" s="265"/>
      <c r="H18" s="44"/>
      <c r="I18" s="45"/>
      <c r="L18" s="32"/>
      <c r="M18" s="32"/>
      <c r="N18" s="32"/>
      <c r="O18" s="33"/>
      <c r="P18" s="33"/>
      <c r="Q18" s="33"/>
      <c r="R18" s="33"/>
      <c r="S18" s="33"/>
      <c r="T18" s="33"/>
      <c r="U18" s="33"/>
      <c r="V18" s="33"/>
      <c r="W18" s="32"/>
    </row>
    <row r="19" spans="1:255" ht="25.5" customHeight="1">
      <c r="B19" s="47" t="s">
        <v>45</v>
      </c>
      <c r="C19" s="48" t="s">
        <v>46</v>
      </c>
      <c r="D19" s="170"/>
      <c r="E19" s="171"/>
      <c r="F19" s="265">
        <f>G88+G80</f>
        <v>0</v>
      </c>
      <c r="G19" s="265"/>
      <c r="H19" s="44"/>
      <c r="I19" s="45"/>
      <c r="L19" s="32"/>
      <c r="M19" s="32"/>
      <c r="N19" s="32"/>
      <c r="O19" s="33"/>
      <c r="P19" s="33"/>
      <c r="Q19" s="33"/>
      <c r="R19" s="33"/>
      <c r="S19" s="33"/>
      <c r="T19" s="33"/>
      <c r="U19" s="33"/>
      <c r="V19" s="33"/>
      <c r="W19" s="32"/>
    </row>
    <row r="20" spans="1:255" ht="25.5" customHeight="1">
      <c r="B20" s="47" t="s">
        <v>47</v>
      </c>
      <c r="C20" s="48" t="s">
        <v>48</v>
      </c>
      <c r="D20" s="170"/>
      <c r="E20" s="171"/>
      <c r="F20" s="265">
        <f>G150+G134</f>
        <v>0</v>
      </c>
      <c r="G20" s="265"/>
      <c r="H20" s="44"/>
      <c r="I20" s="45"/>
      <c r="L20" s="32"/>
      <c r="M20" s="32"/>
      <c r="N20" s="32"/>
      <c r="O20" s="33"/>
      <c r="P20" s="33"/>
      <c r="Q20" s="33"/>
      <c r="R20" s="33"/>
      <c r="S20" s="33"/>
      <c r="T20" s="33"/>
      <c r="U20" s="33"/>
      <c r="V20" s="33"/>
      <c r="W20" s="32"/>
    </row>
    <row r="21" spans="1:255" ht="19.899999999999999" customHeight="1">
      <c r="B21" s="30"/>
      <c r="C21" s="38"/>
      <c r="D21" s="162"/>
      <c r="E21" s="163"/>
      <c r="H21" s="39"/>
      <c r="I21" s="40"/>
      <c r="L21" s="32"/>
      <c r="M21" s="32"/>
      <c r="N21" s="32"/>
      <c r="O21" s="33"/>
      <c r="P21" s="33"/>
      <c r="Q21" s="33"/>
      <c r="R21" s="33"/>
      <c r="S21" s="33"/>
      <c r="T21" s="33"/>
      <c r="U21" s="33"/>
      <c r="V21" s="33"/>
      <c r="W21" s="32"/>
    </row>
    <row r="22" spans="1:255" ht="24.4" customHeight="1">
      <c r="B22" s="30"/>
      <c r="C22" s="37" t="s">
        <v>49</v>
      </c>
      <c r="D22" s="266"/>
      <c r="E22" s="266"/>
      <c r="F22" s="266"/>
      <c r="G22" s="266"/>
      <c r="H22" s="39"/>
      <c r="I22" s="40"/>
      <c r="L22" s="32"/>
      <c r="M22" s="32"/>
      <c r="N22" s="32"/>
      <c r="O22" s="33"/>
      <c r="P22" s="33"/>
      <c r="Q22" s="33"/>
      <c r="R22" s="33"/>
      <c r="S22" s="33"/>
      <c r="T22" s="33"/>
      <c r="U22" s="33"/>
      <c r="V22" s="33"/>
      <c r="W22" s="32"/>
    </row>
    <row r="23" spans="1:255" ht="16.149999999999999" customHeight="1">
      <c r="B23" s="30"/>
      <c r="C23" s="38"/>
      <c r="D23" s="162"/>
      <c r="E23" s="163"/>
      <c r="H23" s="39"/>
      <c r="I23" s="40"/>
      <c r="L23" s="32"/>
      <c r="M23" s="32"/>
      <c r="N23" s="32"/>
      <c r="O23" s="33"/>
      <c r="P23" s="33"/>
      <c r="Q23" s="33"/>
      <c r="R23" s="33"/>
      <c r="S23" s="33"/>
      <c r="T23" s="33"/>
      <c r="U23" s="33"/>
      <c r="V23" s="33"/>
      <c r="W23" s="32"/>
    </row>
    <row r="24" spans="1:255" ht="24.4" customHeight="1">
      <c r="B24" s="49" t="s">
        <v>50</v>
      </c>
      <c r="C24" s="267" t="s">
        <v>51</v>
      </c>
      <c r="D24" s="267"/>
      <c r="E24" s="267"/>
      <c r="F24" s="267"/>
      <c r="G24" s="267"/>
      <c r="H24" s="50"/>
      <c r="I24" s="51"/>
      <c r="L24" s="32"/>
      <c r="M24" s="32"/>
      <c r="N24" s="32"/>
      <c r="O24" s="33"/>
      <c r="P24" s="33"/>
      <c r="Q24" s="33"/>
      <c r="R24" s="33"/>
      <c r="S24" s="33"/>
      <c r="T24" s="33"/>
      <c r="U24" s="33"/>
      <c r="V24" s="33"/>
      <c r="W24" s="32"/>
    </row>
    <row r="25" spans="1:255" ht="24.4" customHeight="1">
      <c r="B25" s="49" t="s">
        <v>50</v>
      </c>
      <c r="C25" s="48" t="s">
        <v>52</v>
      </c>
      <c r="D25" s="172"/>
      <c r="E25" s="173"/>
      <c r="F25" s="173"/>
      <c r="G25" s="172"/>
      <c r="H25" s="52"/>
      <c r="I25" s="53"/>
      <c r="L25" s="32"/>
      <c r="M25" s="32"/>
      <c r="N25" s="32"/>
      <c r="O25" s="33"/>
      <c r="P25" s="33"/>
      <c r="Q25" s="33"/>
      <c r="R25" s="33"/>
      <c r="S25" s="33"/>
      <c r="T25" s="33"/>
      <c r="U25" s="33"/>
      <c r="V25" s="33"/>
      <c r="W25" s="32"/>
    </row>
    <row r="26" spans="1:255" ht="24.4" customHeight="1">
      <c r="B26" s="49"/>
      <c r="C26" s="54"/>
      <c r="D26" s="172"/>
      <c r="E26" s="173"/>
      <c r="F26" s="173"/>
      <c r="G26" s="172"/>
      <c r="H26" s="52"/>
      <c r="I26" s="53"/>
      <c r="L26" s="32"/>
      <c r="M26" s="32"/>
      <c r="N26" s="32"/>
      <c r="O26" s="33"/>
      <c r="P26" s="33"/>
      <c r="Q26" s="33"/>
      <c r="R26" s="33"/>
      <c r="S26" s="33"/>
      <c r="T26" s="33"/>
      <c r="U26" s="33"/>
      <c r="V26" s="33"/>
      <c r="W26" s="32"/>
    </row>
    <row r="27" spans="1:255" ht="24.4" customHeight="1">
      <c r="B27" s="49" t="s">
        <v>50</v>
      </c>
      <c r="C27" s="54" t="s">
        <v>53</v>
      </c>
      <c r="D27" s="262" t="s">
        <v>54</v>
      </c>
      <c r="E27" s="262"/>
      <c r="F27" s="262"/>
      <c r="G27" s="262"/>
      <c r="H27" s="52"/>
      <c r="I27" s="53"/>
      <c r="L27" s="32"/>
      <c r="M27" s="32"/>
      <c r="N27" s="32"/>
      <c r="O27" s="33"/>
      <c r="P27" s="33"/>
      <c r="Q27" s="33"/>
      <c r="R27" s="33"/>
      <c r="S27" s="33"/>
      <c r="T27" s="33"/>
      <c r="U27" s="33"/>
      <c r="V27" s="33"/>
      <c r="W27" s="32"/>
    </row>
    <row r="28" spans="1:255" ht="33.6" customHeight="1">
      <c r="B28" s="49"/>
      <c r="C28" s="54"/>
      <c r="D28" s="262">
        <v>222</v>
      </c>
      <c r="E28" s="262"/>
      <c r="F28" s="262"/>
      <c r="G28" s="262"/>
      <c r="H28" s="55"/>
      <c r="I28" s="56"/>
      <c r="L28" s="32"/>
      <c r="M28" s="32"/>
      <c r="N28" s="32"/>
      <c r="O28" s="33"/>
      <c r="P28" s="33"/>
      <c r="Q28" s="33"/>
      <c r="R28" s="33"/>
      <c r="S28" s="33"/>
      <c r="T28" s="33"/>
      <c r="U28" s="33"/>
      <c r="V28" s="33"/>
      <c r="W28" s="32"/>
    </row>
    <row r="29" spans="1:255" ht="24.4" customHeight="1">
      <c r="B29" s="57"/>
      <c r="C29" s="58"/>
      <c r="D29" s="162"/>
      <c r="E29" s="163"/>
      <c r="H29" s="39"/>
      <c r="I29" s="40"/>
      <c r="L29" s="32"/>
      <c r="M29" s="32"/>
      <c r="N29" s="32"/>
      <c r="O29" s="33"/>
      <c r="P29" s="33"/>
      <c r="Q29" s="33"/>
      <c r="R29" s="33"/>
      <c r="S29" s="33"/>
      <c r="T29" s="33"/>
      <c r="U29" s="33"/>
      <c r="V29" s="33"/>
      <c r="W29" s="32"/>
    </row>
    <row r="30" spans="1:255" ht="24.4" customHeight="1">
      <c r="B30" s="57"/>
      <c r="C30" s="263"/>
      <c r="D30" s="263"/>
      <c r="E30" s="263"/>
      <c r="F30" s="263"/>
      <c r="H30" s="39"/>
      <c r="I30" s="40"/>
      <c r="L30" s="32"/>
      <c r="M30" s="32"/>
      <c r="N30" s="32"/>
      <c r="O30" s="33"/>
      <c r="P30" s="33"/>
      <c r="Q30" s="33"/>
      <c r="R30" s="33"/>
      <c r="S30" s="33"/>
      <c r="T30" s="33"/>
      <c r="U30" s="33"/>
      <c r="V30" s="33"/>
      <c r="W30" s="32"/>
    </row>
    <row r="31" spans="1:255" ht="12.75" customHeight="1">
      <c r="E31" s="264" t="s">
        <v>55</v>
      </c>
      <c r="F31" s="264"/>
      <c r="G31" s="264"/>
      <c r="L31" s="32"/>
      <c r="M31" s="32"/>
      <c r="N31" s="32"/>
      <c r="O31" s="33"/>
      <c r="P31" s="33"/>
      <c r="Q31" s="33"/>
      <c r="R31" s="33"/>
      <c r="S31" s="33"/>
      <c r="T31" s="33"/>
      <c r="U31" s="33"/>
      <c r="V31" s="33"/>
      <c r="W31" s="32"/>
    </row>
    <row r="32" spans="1:255" ht="24.4" customHeight="1">
      <c r="A32" s="59"/>
      <c r="B32" s="60"/>
      <c r="C32" s="61"/>
      <c r="D32" s="174" t="s">
        <v>56</v>
      </c>
      <c r="E32" s="175" t="s">
        <v>57</v>
      </c>
      <c r="F32" s="174" t="s">
        <v>58</v>
      </c>
      <c r="G32" s="176" t="s">
        <v>59</v>
      </c>
      <c r="H32" s="59"/>
      <c r="I32" s="59"/>
      <c r="J32" s="59"/>
      <c r="K32" s="59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</row>
    <row r="33" spans="1:255" ht="15.75">
      <c r="A33" s="63" t="s">
        <v>43</v>
      </c>
      <c r="B33" s="64" t="s">
        <v>44</v>
      </c>
      <c r="C33" s="64"/>
      <c r="D33" s="64"/>
      <c r="E33" s="64"/>
      <c r="F33" s="64"/>
      <c r="G33" s="64"/>
      <c r="H33" s="64"/>
      <c r="I33" s="64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</row>
    <row r="34" spans="1:255" ht="12.75">
      <c r="A34" s="65"/>
      <c r="B34" s="66"/>
      <c r="C34" s="67"/>
      <c r="D34" s="177"/>
      <c r="E34" s="91"/>
      <c r="F34" s="178"/>
      <c r="G34" s="178"/>
      <c r="H34" s="68"/>
      <c r="I34" s="6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</row>
    <row r="35" spans="1:255" ht="12.75">
      <c r="A35" s="65"/>
      <c r="B35" s="70" t="s">
        <v>70</v>
      </c>
      <c r="C35" s="71" t="s">
        <v>71</v>
      </c>
      <c r="D35" s="179"/>
      <c r="E35" s="180"/>
      <c r="F35" s="181"/>
      <c r="G35" s="181"/>
      <c r="H35" s="68"/>
      <c r="I35" s="6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ht="12.75">
      <c r="A36" s="65"/>
      <c r="B36" s="70"/>
      <c r="C36" s="71"/>
      <c r="D36" s="179"/>
      <c r="E36" s="180"/>
      <c r="F36" s="181"/>
      <c r="G36" s="181"/>
      <c r="H36" s="68"/>
      <c r="I36" s="6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</row>
    <row r="37" spans="1:255" ht="21">
      <c r="A37" s="65"/>
      <c r="B37" s="70"/>
      <c r="C37" s="72" t="s">
        <v>72</v>
      </c>
      <c r="D37" s="179"/>
      <c r="E37" s="180"/>
      <c r="F37" s="181"/>
      <c r="G37" s="181"/>
      <c r="H37" s="68"/>
      <c r="I37" s="6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</row>
    <row r="38" spans="1:255" ht="37.5" customHeight="1">
      <c r="A38" s="73"/>
      <c r="B38" s="74" t="s">
        <v>73</v>
      </c>
      <c r="C38" s="75" t="s">
        <v>74</v>
      </c>
      <c r="D38" s="182"/>
      <c r="E38" s="183"/>
      <c r="F38" s="184"/>
      <c r="G38" s="184"/>
      <c r="H38" s="76"/>
      <c r="I38" s="77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</row>
    <row r="39" spans="1:255" ht="12.75">
      <c r="A39" s="73"/>
      <c r="B39" s="78" t="s">
        <v>75</v>
      </c>
      <c r="C39" s="79" t="s">
        <v>76</v>
      </c>
      <c r="D39" s="182"/>
      <c r="E39" s="183"/>
      <c r="F39" s="184"/>
      <c r="G39" s="184"/>
      <c r="H39" s="76"/>
      <c r="I39" s="77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</row>
    <row r="40" spans="1:255" ht="12.75">
      <c r="A40" s="73"/>
      <c r="B40" s="74" t="s">
        <v>77</v>
      </c>
      <c r="C40" s="80" t="s">
        <v>78</v>
      </c>
      <c r="D40" s="177"/>
      <c r="E40" s="91"/>
      <c r="F40" s="69"/>
      <c r="G40" s="69"/>
      <c r="H40" s="76"/>
      <c r="I40" s="77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</row>
    <row r="41" spans="1:255" ht="34.5" customHeight="1">
      <c r="A41" s="73"/>
      <c r="B41" s="74" t="s">
        <v>79</v>
      </c>
      <c r="C41" s="75" t="s">
        <v>80</v>
      </c>
      <c r="D41" s="182"/>
      <c r="E41" s="183"/>
      <c r="F41" s="184"/>
      <c r="G41" s="184"/>
      <c r="H41" s="76"/>
      <c r="I41" s="77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2.5">
      <c r="A42" s="73"/>
      <c r="B42" s="74" t="s">
        <v>81</v>
      </c>
      <c r="C42" s="81" t="s">
        <v>82</v>
      </c>
      <c r="D42" s="182"/>
      <c r="E42" s="183"/>
      <c r="F42" s="184"/>
      <c r="G42" s="184"/>
      <c r="H42" s="76"/>
      <c r="I42" s="77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39" customHeight="1">
      <c r="A43" s="73"/>
      <c r="B43" s="82" t="s">
        <v>83</v>
      </c>
      <c r="C43" s="81" t="s">
        <v>84</v>
      </c>
      <c r="D43" s="182"/>
      <c r="E43" s="183"/>
      <c r="F43" s="184"/>
      <c r="G43" s="184"/>
      <c r="H43" s="76"/>
      <c r="I43" s="77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17.25" customHeight="1">
      <c r="A44" s="73"/>
      <c r="B44" s="74" t="s">
        <v>85</v>
      </c>
      <c r="C44" s="75" t="s">
        <v>86</v>
      </c>
      <c r="D44" s="182"/>
      <c r="E44" s="183"/>
      <c r="F44" s="184"/>
      <c r="G44" s="184"/>
      <c r="H44" s="76"/>
      <c r="I44" s="77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12.75">
      <c r="A45" s="83"/>
      <c r="B45" s="66"/>
      <c r="C45" s="67"/>
      <c r="D45" s="177"/>
      <c r="E45" s="91"/>
      <c r="F45" s="185"/>
      <c r="G45" s="178"/>
      <c r="H45" s="68"/>
      <c r="I45" s="6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</row>
    <row r="46" spans="1:255" ht="39.75" customHeight="1">
      <c r="A46" s="83"/>
      <c r="B46" s="66" t="s">
        <v>73</v>
      </c>
      <c r="C46" s="84" t="s">
        <v>87</v>
      </c>
      <c r="D46" s="186" t="s">
        <v>62</v>
      </c>
      <c r="E46" s="187">
        <v>1</v>
      </c>
      <c r="F46" s="188">
        <v>0</v>
      </c>
      <c r="G46" s="189">
        <f>+F46*E46</f>
        <v>0</v>
      </c>
      <c r="H46" s="68"/>
      <c r="I46" s="6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</row>
    <row r="47" spans="1:255" ht="12.75">
      <c r="A47" s="83"/>
      <c r="B47" s="66"/>
      <c r="C47" s="85"/>
      <c r="D47" s="107"/>
      <c r="E47" s="187"/>
      <c r="F47" s="188"/>
      <c r="G47" s="189"/>
      <c r="H47" s="68"/>
      <c r="I47" s="6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</row>
    <row r="48" spans="1:255" ht="25.5" customHeight="1">
      <c r="A48" s="83"/>
      <c r="B48" s="66" t="s">
        <v>75</v>
      </c>
      <c r="C48" s="85" t="s">
        <v>89</v>
      </c>
      <c r="D48" s="107" t="s">
        <v>208</v>
      </c>
      <c r="E48" s="187">
        <v>27.48</v>
      </c>
      <c r="F48" s="190">
        <v>0</v>
      </c>
      <c r="G48" s="189">
        <f>+F48*E48</f>
        <v>0</v>
      </c>
      <c r="H48" s="68"/>
      <c r="I48" s="6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</row>
    <row r="49" spans="1:255" ht="12.75">
      <c r="A49" s="83"/>
      <c r="B49" s="86"/>
      <c r="C49" s="87"/>
      <c r="D49" s="107"/>
      <c r="E49" s="187"/>
      <c r="F49" s="190"/>
      <c r="G49" s="189"/>
      <c r="H49" s="68"/>
      <c r="I49" s="6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</row>
    <row r="50" spans="1:255" ht="28.5" customHeight="1">
      <c r="A50" s="83"/>
      <c r="B50" s="66" t="s">
        <v>85</v>
      </c>
      <c r="C50" s="85" t="s">
        <v>91</v>
      </c>
      <c r="D50" s="107" t="s">
        <v>208</v>
      </c>
      <c r="E50" s="187">
        <v>4.83</v>
      </c>
      <c r="F50" s="190">
        <v>0</v>
      </c>
      <c r="G50" s="189">
        <f>+F50*E50</f>
        <v>0</v>
      </c>
      <c r="H50" s="68"/>
      <c r="I50" s="69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</row>
    <row r="51" spans="1:255" ht="12.75">
      <c r="A51" s="83"/>
      <c r="B51" s="66"/>
      <c r="C51" s="87"/>
      <c r="D51" s="107"/>
      <c r="E51" s="187"/>
      <c r="F51" s="190"/>
      <c r="G51" s="189"/>
      <c r="H51" s="68"/>
      <c r="I51" s="69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</row>
    <row r="52" spans="1:255" ht="27.75" customHeight="1">
      <c r="A52" s="88"/>
      <c r="B52" s="89"/>
      <c r="C52" s="90" t="s">
        <v>98</v>
      </c>
      <c r="D52" s="194"/>
      <c r="E52" s="195"/>
      <c r="F52" s="196"/>
      <c r="G52" s="197">
        <f>SUM(G46:G51)</f>
        <v>0</v>
      </c>
      <c r="H52" s="68"/>
      <c r="I52" s="69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</row>
    <row r="53" spans="1:255" ht="12.75">
      <c r="A53" s="83"/>
      <c r="B53" s="70"/>
      <c r="C53" s="85"/>
      <c r="D53" s="177"/>
      <c r="E53" s="91"/>
      <c r="F53" s="185"/>
      <c r="G53" s="178"/>
      <c r="H53" s="68"/>
      <c r="I53" s="69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</row>
    <row r="54" spans="1:255" ht="24.75" customHeight="1">
      <c r="A54" s="63" t="s">
        <v>99</v>
      </c>
      <c r="B54" s="64" t="s">
        <v>100</v>
      </c>
      <c r="C54" s="64"/>
      <c r="D54" s="64"/>
      <c r="E54" s="64"/>
      <c r="F54" s="64"/>
      <c r="G54" s="64"/>
      <c r="H54" s="68"/>
      <c r="I54" s="69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</row>
    <row r="55" spans="1:255" ht="12.75">
      <c r="A55" s="83"/>
      <c r="B55" s="66"/>
      <c r="C55" s="116"/>
      <c r="D55" s="230"/>
      <c r="E55" s="231"/>
      <c r="F55" s="232"/>
      <c r="G55" s="233"/>
      <c r="H55" s="68"/>
      <c r="I55" s="69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</row>
    <row r="56" spans="1:255" ht="27" customHeight="1">
      <c r="A56" s="83"/>
      <c r="B56" s="93"/>
      <c r="C56" s="99"/>
      <c r="D56" s="198" t="s">
        <v>56</v>
      </c>
      <c r="E56" s="199" t="s">
        <v>57</v>
      </c>
      <c r="F56" s="200" t="s">
        <v>58</v>
      </c>
      <c r="G56" s="199" t="s">
        <v>59</v>
      </c>
      <c r="H56" s="68"/>
      <c r="I56" s="69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</row>
    <row r="57" spans="1:255" ht="14.25" customHeight="1">
      <c r="A57" s="83"/>
      <c r="B57" s="93" t="s">
        <v>150</v>
      </c>
      <c r="C57" s="71" t="s">
        <v>151</v>
      </c>
      <c r="F57" s="165"/>
      <c r="H57" s="68"/>
      <c r="I57" s="69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</row>
    <row r="58" spans="1:255" ht="28.5" customHeight="1">
      <c r="A58" s="83"/>
      <c r="B58" s="93"/>
      <c r="C58" s="71"/>
      <c r="F58" s="165"/>
      <c r="H58" s="68"/>
      <c r="I58" s="69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</row>
    <row r="59" spans="1:255" ht="15.75" customHeight="1">
      <c r="A59" s="117"/>
      <c r="B59" s="118"/>
      <c r="C59" s="119" t="s">
        <v>107</v>
      </c>
      <c r="D59" s="234"/>
      <c r="E59" s="226"/>
      <c r="F59" s="227"/>
      <c r="G59" s="226"/>
      <c r="H59" s="68"/>
      <c r="I59" s="6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</row>
    <row r="60" spans="1:255" ht="28.5" customHeight="1">
      <c r="A60" s="117"/>
      <c r="B60" s="122" t="s">
        <v>73</v>
      </c>
      <c r="C60" s="123" t="s">
        <v>152</v>
      </c>
      <c r="D60" s="177"/>
      <c r="E60" s="91"/>
      <c r="F60" s="178"/>
      <c r="H60" s="68"/>
      <c r="I60" s="69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</row>
    <row r="61" spans="1:255" ht="14.25" customHeight="1">
      <c r="A61" s="117"/>
      <c r="B61" s="122" t="s">
        <v>75</v>
      </c>
      <c r="C61" s="123" t="s">
        <v>153</v>
      </c>
      <c r="D61" s="177"/>
      <c r="E61" s="91"/>
      <c r="F61" s="178"/>
      <c r="H61" s="68"/>
      <c r="I61" s="69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</row>
    <row r="62" spans="1:255" ht="12.75" customHeight="1">
      <c r="A62" s="117"/>
      <c r="B62" s="122" t="s">
        <v>77</v>
      </c>
      <c r="C62" s="123" t="s">
        <v>154</v>
      </c>
      <c r="D62" s="177"/>
      <c r="E62" s="91"/>
      <c r="F62" s="178"/>
      <c r="H62" s="68"/>
      <c r="I62" s="69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</row>
    <row r="63" spans="1:255" ht="13.5" customHeight="1">
      <c r="A63" s="117"/>
      <c r="B63" s="122" t="s">
        <v>79</v>
      </c>
      <c r="C63" s="123" t="s">
        <v>114</v>
      </c>
      <c r="D63" s="177"/>
      <c r="E63" s="91"/>
      <c r="F63" s="178"/>
      <c r="H63" s="68"/>
      <c r="I63" s="69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</row>
    <row r="64" spans="1:255" ht="24.75" customHeight="1">
      <c r="A64" s="117"/>
      <c r="B64" s="122" t="s">
        <v>81</v>
      </c>
      <c r="C64" s="123" t="s">
        <v>116</v>
      </c>
      <c r="D64" s="177"/>
      <c r="E64" s="91"/>
      <c r="F64" s="178"/>
      <c r="H64" s="68"/>
      <c r="I64" s="69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</row>
    <row r="65" spans="1:255" ht="12.75">
      <c r="A65" s="117"/>
      <c r="B65" s="117"/>
      <c r="C65" s="117"/>
      <c r="D65" s="177"/>
      <c r="E65" s="91"/>
      <c r="F65" s="178"/>
      <c r="H65" s="68"/>
      <c r="I65" s="69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</row>
    <row r="66" spans="1:255" ht="19.5" customHeight="1">
      <c r="A66" s="117"/>
      <c r="B66" s="118"/>
      <c r="C66" s="124" t="s">
        <v>155</v>
      </c>
      <c r="D66" s="177"/>
      <c r="E66" s="91"/>
      <c r="F66" s="178"/>
      <c r="H66" s="68"/>
      <c r="I66" s="69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</row>
    <row r="67" spans="1:255" ht="89.25">
      <c r="A67" s="117"/>
      <c r="B67" s="125" t="s">
        <v>73</v>
      </c>
      <c r="C67" s="126" t="s">
        <v>156</v>
      </c>
      <c r="D67" s="177"/>
      <c r="E67" s="91"/>
      <c r="F67" s="190"/>
      <c r="G67" s="92"/>
      <c r="H67" s="68"/>
      <c r="I67" s="69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</row>
    <row r="68" spans="1:255" ht="89.25">
      <c r="A68" s="117"/>
      <c r="B68" s="125"/>
      <c r="C68" s="126" t="s">
        <v>157</v>
      </c>
      <c r="D68" s="177" t="s">
        <v>209</v>
      </c>
      <c r="E68" s="91">
        <v>27.48</v>
      </c>
      <c r="F68" s="188">
        <v>0</v>
      </c>
      <c r="G68" s="69">
        <f>+F68*E68</f>
        <v>0</v>
      </c>
      <c r="H68" s="64"/>
      <c r="I68" s="64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</row>
    <row r="69" spans="1:255" ht="12.75">
      <c r="A69" s="128"/>
      <c r="B69" s="125"/>
      <c r="C69" s="126"/>
      <c r="D69" s="177"/>
      <c r="E69" s="91"/>
      <c r="F69" s="188"/>
      <c r="G69" s="92"/>
      <c r="H69" s="91"/>
      <c r="I69" s="92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</row>
    <row r="70" spans="1:255" ht="89.25">
      <c r="A70" s="128"/>
      <c r="B70" s="118" t="s">
        <v>75</v>
      </c>
      <c r="C70" s="126" t="s">
        <v>158</v>
      </c>
      <c r="D70" s="177" t="s">
        <v>64</v>
      </c>
      <c r="E70" s="91">
        <v>6</v>
      </c>
      <c r="F70" s="188">
        <v>0</v>
      </c>
      <c r="G70" s="92">
        <f>+F70*E70</f>
        <v>0</v>
      </c>
      <c r="H70" s="91"/>
      <c r="I70" s="69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</row>
    <row r="71" spans="1:255" ht="12.75">
      <c r="A71" s="128"/>
      <c r="B71" s="118"/>
      <c r="C71" s="130"/>
      <c r="D71" s="177"/>
      <c r="E71" s="91"/>
      <c r="F71" s="188"/>
      <c r="G71" s="92"/>
      <c r="H71" s="91"/>
      <c r="I71" s="69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</row>
    <row r="72" spans="1:255" ht="78.75" customHeight="1">
      <c r="A72" s="128"/>
      <c r="B72" s="118" t="s">
        <v>85</v>
      </c>
      <c r="C72" s="131" t="s">
        <v>159</v>
      </c>
      <c r="D72" s="177"/>
      <c r="E72" s="91"/>
      <c r="F72" s="188"/>
      <c r="G72" s="92"/>
      <c r="H72" s="91"/>
      <c r="I72" s="69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</row>
    <row r="73" spans="1:255" ht="102">
      <c r="A73" s="128"/>
      <c r="B73" s="118"/>
      <c r="C73" s="131" t="s">
        <v>160</v>
      </c>
      <c r="D73" s="177" t="s">
        <v>209</v>
      </c>
      <c r="E73" s="91">
        <v>4.83</v>
      </c>
      <c r="F73" s="188">
        <v>0</v>
      </c>
      <c r="G73" s="69">
        <f>+F73*E73</f>
        <v>0</v>
      </c>
      <c r="H73" s="91"/>
      <c r="I73" s="69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</row>
    <row r="74" spans="1:255" ht="24.75" customHeight="1">
      <c r="A74" s="128"/>
      <c r="B74" s="118"/>
      <c r="C74" s="131"/>
      <c r="D74" s="177"/>
      <c r="E74" s="91"/>
      <c r="F74" s="188"/>
      <c r="G74" s="92"/>
      <c r="H74" s="91"/>
      <c r="I74" s="69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</row>
    <row r="75" spans="1:255" ht="89.25">
      <c r="A75" s="128"/>
      <c r="B75" s="118"/>
      <c r="C75" s="131" t="s">
        <v>161</v>
      </c>
      <c r="D75" s="177"/>
      <c r="E75" s="91"/>
      <c r="F75" s="188"/>
      <c r="G75" s="92"/>
      <c r="H75" s="97"/>
      <c r="I75" s="69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</row>
    <row r="76" spans="1:255" ht="26.25" customHeight="1">
      <c r="A76" s="128"/>
      <c r="B76" s="132" t="s">
        <v>63</v>
      </c>
      <c r="C76" s="133" t="s">
        <v>162</v>
      </c>
      <c r="D76" s="177" t="s">
        <v>64</v>
      </c>
      <c r="E76" s="91">
        <v>4</v>
      </c>
      <c r="F76" s="188">
        <v>0</v>
      </c>
      <c r="G76" s="69">
        <f>+F76*E76</f>
        <v>0</v>
      </c>
      <c r="H76" s="97"/>
      <c r="I76" s="69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</row>
    <row r="77" spans="1:255" ht="12.75">
      <c r="A77" s="128"/>
      <c r="B77" s="132"/>
      <c r="C77" s="133"/>
      <c r="D77" s="177"/>
      <c r="E77" s="91"/>
      <c r="F77" s="188"/>
      <c r="G77" s="69"/>
      <c r="H77" s="97"/>
      <c r="I77" s="69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</row>
    <row r="78" spans="1:255" ht="89.25">
      <c r="A78" s="128"/>
      <c r="B78" s="118" t="s">
        <v>90</v>
      </c>
      <c r="C78" s="126" t="s">
        <v>163</v>
      </c>
      <c r="D78" s="177" t="s">
        <v>210</v>
      </c>
      <c r="E78" s="91">
        <v>2</v>
      </c>
      <c r="F78" s="188">
        <v>0</v>
      </c>
      <c r="G78" s="69">
        <f>+F78*E78</f>
        <v>0</v>
      </c>
      <c r="H78" s="91"/>
      <c r="I78" s="92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</row>
    <row r="79" spans="1:255" ht="12.75">
      <c r="A79" s="117"/>
      <c r="B79" s="125"/>
      <c r="C79" s="126"/>
      <c r="D79" s="177"/>
      <c r="E79" s="91"/>
      <c r="F79" s="103"/>
      <c r="G79" s="69"/>
      <c r="H79" s="91"/>
      <c r="I79" s="92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</row>
    <row r="80" spans="1:255" ht="26.25" customHeight="1">
      <c r="A80" s="134"/>
      <c r="B80" s="135"/>
      <c r="C80" s="136" t="s">
        <v>164</v>
      </c>
      <c r="D80" s="194"/>
      <c r="E80" s="195"/>
      <c r="F80" s="196"/>
      <c r="G80" s="235">
        <f>SUM(G67:G79)</f>
        <v>0</v>
      </c>
      <c r="H80" s="91"/>
      <c r="I80" s="92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</row>
    <row r="81" spans="1:255" ht="12.75">
      <c r="A81" s="83"/>
      <c r="B81" s="78"/>
      <c r="C81" s="75"/>
      <c r="D81" s="234"/>
      <c r="E81" s="226"/>
      <c r="F81" s="227"/>
      <c r="G81" s="236"/>
      <c r="H81" s="88"/>
      <c r="I81" s="92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</row>
    <row r="82" spans="1:255" ht="27" customHeight="1">
      <c r="A82" s="83"/>
      <c r="B82" s="78"/>
      <c r="C82" s="75"/>
      <c r="D82" s="198" t="s">
        <v>56</v>
      </c>
      <c r="E82" s="199" t="s">
        <v>57</v>
      </c>
      <c r="F82" s="200" t="s">
        <v>58</v>
      </c>
      <c r="G82" s="199" t="s">
        <v>59</v>
      </c>
      <c r="H82" s="88"/>
      <c r="I82" s="9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</row>
    <row r="83" spans="1:255" ht="12.75">
      <c r="A83" s="65"/>
      <c r="B83" s="70" t="s">
        <v>165</v>
      </c>
      <c r="C83" s="71" t="s">
        <v>166</v>
      </c>
      <c r="D83" s="179"/>
      <c r="E83" s="180"/>
      <c r="F83" s="181"/>
      <c r="G83" s="181"/>
      <c r="H83" s="88"/>
      <c r="I83" s="92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</row>
    <row r="84" spans="1:255" ht="12.75">
      <c r="A84" s="83"/>
      <c r="B84" s="66"/>
      <c r="C84" s="67"/>
      <c r="D84" s="177"/>
      <c r="E84" s="91"/>
      <c r="F84" s="178"/>
      <c r="G84" s="178"/>
      <c r="H84" s="88"/>
      <c r="I84" s="92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</row>
    <row r="85" spans="1:255" ht="12.75">
      <c r="A85" s="83"/>
      <c r="B85" s="66"/>
      <c r="C85" s="137" t="s">
        <v>167</v>
      </c>
      <c r="D85" s="177"/>
      <c r="E85" s="91"/>
      <c r="F85" s="178"/>
      <c r="G85" s="178"/>
      <c r="H85" s="88"/>
      <c r="I85" s="92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</row>
    <row r="86" spans="1:255" ht="51">
      <c r="A86" s="83"/>
      <c r="B86" s="66" t="s">
        <v>73</v>
      </c>
      <c r="C86" s="94" t="s">
        <v>170</v>
      </c>
      <c r="D86" s="107" t="s">
        <v>208</v>
      </c>
      <c r="E86" s="108">
        <v>4.83</v>
      </c>
      <c r="F86" s="188">
        <v>0</v>
      </c>
      <c r="G86" s="189">
        <f>+F86*E86</f>
        <v>0</v>
      </c>
      <c r="H86" s="88"/>
      <c r="I86" s="92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</row>
    <row r="87" spans="1:255" ht="12.75">
      <c r="A87" s="83"/>
      <c r="B87" s="66"/>
      <c r="C87" s="67"/>
      <c r="D87" s="192"/>
      <c r="E87" s="193"/>
      <c r="F87" s="237"/>
      <c r="G87" s="237"/>
      <c r="H87" s="88"/>
      <c r="I87" s="92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</row>
    <row r="88" spans="1:255" ht="16.5" customHeight="1">
      <c r="A88" s="88"/>
      <c r="B88" s="89"/>
      <c r="C88" s="90" t="s">
        <v>171</v>
      </c>
      <c r="D88" s="194"/>
      <c r="E88" s="195"/>
      <c r="F88" s="235"/>
      <c r="G88" s="197">
        <f>SUM(G86:G87)</f>
        <v>0</v>
      </c>
      <c r="H88" s="68"/>
      <c r="I88" s="69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</row>
    <row r="89" spans="1:255" ht="12.75">
      <c r="A89" s="83"/>
      <c r="B89" s="93"/>
      <c r="C89" s="99"/>
      <c r="F89" s="165"/>
      <c r="H89" s="88"/>
      <c r="I89" s="92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</row>
    <row r="90" spans="1:255" ht="12.75">
      <c r="A90" s="83"/>
      <c r="B90" s="93"/>
      <c r="C90" s="99"/>
      <c r="F90" s="165"/>
      <c r="H90" s="68"/>
      <c r="I90" s="69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</row>
    <row r="91" spans="1:255" ht="12.75">
      <c r="A91" s="83"/>
      <c r="B91" s="93"/>
      <c r="C91" s="99"/>
      <c r="F91" s="165"/>
      <c r="H91" s="68"/>
      <c r="I91" s="69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</row>
    <row r="92" spans="1:255" ht="46.5" customHeight="1">
      <c r="A92" s="83"/>
      <c r="B92" s="93"/>
      <c r="C92" s="99"/>
      <c r="D92" s="198" t="s">
        <v>56</v>
      </c>
      <c r="E92" s="199" t="s">
        <v>57</v>
      </c>
      <c r="F92" s="200" t="s">
        <v>58</v>
      </c>
      <c r="G92" s="199" t="s">
        <v>59</v>
      </c>
      <c r="H92" s="102"/>
      <c r="I92" s="103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</row>
    <row r="93" spans="1:255" ht="15.75">
      <c r="A93" s="63" t="s">
        <v>47</v>
      </c>
      <c r="B93" s="64" t="s">
        <v>48</v>
      </c>
      <c r="C93" s="64"/>
      <c r="D93" s="64"/>
      <c r="E93" s="64"/>
      <c r="F93" s="64"/>
      <c r="G93" s="64"/>
      <c r="H93" s="88"/>
      <c r="I93" s="92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12.75">
      <c r="A94" s="83"/>
      <c r="B94" s="66"/>
      <c r="C94" s="85"/>
      <c r="D94" s="177"/>
      <c r="E94" s="91"/>
      <c r="F94" s="178"/>
      <c r="G94" s="178"/>
      <c r="H94" s="88"/>
      <c r="I94" s="92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11.25" customHeight="1">
      <c r="A95" s="65"/>
      <c r="B95" s="70" t="s">
        <v>165</v>
      </c>
      <c r="C95" s="71" t="s">
        <v>172</v>
      </c>
      <c r="D95" s="179"/>
      <c r="E95" s="180"/>
      <c r="F95" s="181"/>
      <c r="G95" s="181"/>
      <c r="H95" s="88"/>
      <c r="I95" s="92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12.75">
      <c r="A96" s="83"/>
      <c r="B96" s="66"/>
      <c r="C96" s="85"/>
      <c r="D96" s="177"/>
      <c r="E96" s="91"/>
      <c r="F96" s="178"/>
      <c r="G96" s="178"/>
      <c r="H96" s="88"/>
      <c r="I96" s="92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23.25" customHeight="1">
      <c r="A97" s="83"/>
      <c r="B97" s="66"/>
      <c r="C97" s="139" t="s">
        <v>173</v>
      </c>
      <c r="D97" s="177"/>
      <c r="E97" s="91"/>
      <c r="F97" s="178"/>
      <c r="G97" s="178"/>
      <c r="H97" s="88"/>
      <c r="I97" s="92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23.25" customHeight="1">
      <c r="A98" s="83"/>
      <c r="B98" s="140">
        <v>1</v>
      </c>
      <c r="C98" s="141" t="s">
        <v>174</v>
      </c>
      <c r="D98" s="177"/>
      <c r="E98" s="91"/>
      <c r="F98" s="178"/>
      <c r="G98" s="178"/>
      <c r="H98" s="88"/>
      <c r="I98" s="92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14.25" customHeight="1">
      <c r="A99" s="83"/>
      <c r="B99" s="140" t="s">
        <v>63</v>
      </c>
      <c r="C99" s="142" t="s">
        <v>175</v>
      </c>
      <c r="D99" s="177"/>
      <c r="E99" s="91"/>
      <c r="F99" s="178"/>
      <c r="G99" s="178"/>
      <c r="H99" s="88"/>
      <c r="I99" s="92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22.5">
      <c r="A100" s="83"/>
      <c r="B100" s="140" t="s">
        <v>65</v>
      </c>
      <c r="C100" s="143" t="s">
        <v>176</v>
      </c>
      <c r="D100" s="177"/>
      <c r="E100" s="91"/>
      <c r="F100" s="178"/>
      <c r="G100" s="178"/>
      <c r="H100" s="88"/>
      <c r="I100" s="92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37.5" customHeight="1">
      <c r="A101" s="83"/>
      <c r="B101" s="140" t="s">
        <v>66</v>
      </c>
      <c r="C101" s="143" t="s">
        <v>177</v>
      </c>
      <c r="D101" s="177"/>
      <c r="E101" s="91"/>
      <c r="F101" s="185"/>
      <c r="G101" s="178"/>
      <c r="H101" s="88"/>
      <c r="I101" s="92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45" customHeight="1">
      <c r="A102" s="83"/>
      <c r="B102" s="140" t="s">
        <v>68</v>
      </c>
      <c r="C102" s="143" t="s">
        <v>178</v>
      </c>
      <c r="D102" s="65"/>
      <c r="E102" s="238"/>
      <c r="F102" s="238"/>
      <c r="G102" s="178"/>
      <c r="H102" s="88"/>
      <c r="I102" s="9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17.25" customHeight="1">
      <c r="A103" s="83"/>
      <c r="B103" s="140"/>
      <c r="C103" s="143"/>
      <c r="D103" s="216"/>
      <c r="E103" s="206"/>
      <c r="F103" s="239"/>
      <c r="G103" s="240"/>
      <c r="H103" s="88"/>
      <c r="I103" s="92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33.75" customHeight="1">
      <c r="A104" s="83"/>
      <c r="B104" s="93" t="s">
        <v>73</v>
      </c>
      <c r="C104" s="144" t="s">
        <v>179</v>
      </c>
      <c r="D104" s="216" t="s">
        <v>62</v>
      </c>
      <c r="E104" s="206">
        <v>1</v>
      </c>
      <c r="F104" s="241">
        <v>0</v>
      </c>
      <c r="G104" s="190">
        <f>+F104*E104</f>
        <v>0</v>
      </c>
      <c r="H104" s="88"/>
      <c r="I104" s="92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43.5" customHeight="1">
      <c r="A105" s="83"/>
      <c r="B105" s="93"/>
      <c r="C105" s="144"/>
      <c r="D105" s="216"/>
      <c r="E105" s="206"/>
      <c r="F105" s="241"/>
      <c r="G105" s="190"/>
      <c r="H105" s="88"/>
      <c r="I105" s="92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24.75" customHeight="1">
      <c r="A106" s="83"/>
      <c r="B106" s="93" t="s">
        <v>75</v>
      </c>
      <c r="C106" s="144" t="s">
        <v>180</v>
      </c>
      <c r="D106" s="216" t="s">
        <v>62</v>
      </c>
      <c r="E106" s="206">
        <v>1</v>
      </c>
      <c r="F106" s="241">
        <v>0</v>
      </c>
      <c r="G106" s="190">
        <f>+F106*E106</f>
        <v>0</v>
      </c>
      <c r="H106" s="88"/>
      <c r="I106" s="92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12.75">
      <c r="A107" s="83"/>
      <c r="B107" s="93"/>
      <c r="C107" s="94"/>
      <c r="D107" s="216"/>
      <c r="E107" s="206"/>
      <c r="F107" s="239"/>
      <c r="G107" s="240"/>
      <c r="H107" s="88"/>
      <c r="I107" s="92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</row>
    <row r="108" spans="1:255" ht="66" customHeight="1">
      <c r="A108" s="83"/>
      <c r="B108" s="93" t="s">
        <v>85</v>
      </c>
      <c r="C108" s="94" t="s">
        <v>181</v>
      </c>
      <c r="D108" s="216" t="s">
        <v>62</v>
      </c>
      <c r="E108" s="206">
        <v>2</v>
      </c>
      <c r="F108" s="241">
        <v>0</v>
      </c>
      <c r="G108" s="190">
        <f>+F108*E108</f>
        <v>0</v>
      </c>
      <c r="H108" s="88"/>
      <c r="I108" s="92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</row>
    <row r="109" spans="1:255" ht="26.25" customHeight="1">
      <c r="A109" s="83"/>
      <c r="B109" s="93"/>
      <c r="C109" s="94"/>
      <c r="D109" s="216"/>
      <c r="E109" s="206"/>
      <c r="F109" s="241"/>
      <c r="G109" s="190"/>
      <c r="H109" s="88"/>
      <c r="I109" s="92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</row>
    <row r="110" spans="1:255" ht="16.5" customHeight="1">
      <c r="A110" s="117"/>
      <c r="B110" s="145" t="s">
        <v>90</v>
      </c>
      <c r="C110" s="126" t="s">
        <v>182</v>
      </c>
      <c r="D110" s="65" t="s">
        <v>62</v>
      </c>
      <c r="E110" s="238">
        <v>1</v>
      </c>
      <c r="F110" s="207">
        <v>0</v>
      </c>
      <c r="G110" s="69">
        <f>+F110*E110</f>
        <v>0</v>
      </c>
      <c r="H110" s="88"/>
      <c r="I110" s="92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15" customHeight="1">
      <c r="A111" s="83"/>
      <c r="B111" s="93"/>
      <c r="C111" s="94"/>
      <c r="D111" s="216"/>
      <c r="E111" s="206"/>
      <c r="F111" s="241"/>
      <c r="G111" s="190"/>
      <c r="H111" s="88"/>
      <c r="I111" s="92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81" customHeight="1">
      <c r="A112" s="83"/>
      <c r="B112" s="93" t="s">
        <v>92</v>
      </c>
      <c r="C112" s="144" t="s">
        <v>183</v>
      </c>
      <c r="D112" s="216" t="s">
        <v>62</v>
      </c>
      <c r="E112" s="206">
        <v>1</v>
      </c>
      <c r="F112" s="241">
        <v>0</v>
      </c>
      <c r="G112" s="190">
        <f>+F112*E112</f>
        <v>0</v>
      </c>
      <c r="H112" s="88"/>
      <c r="I112" s="9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20.25" customHeight="1">
      <c r="A113" s="83"/>
      <c r="B113" s="93"/>
      <c r="C113" s="144"/>
      <c r="D113" s="216"/>
      <c r="E113" s="206"/>
      <c r="F113" s="241"/>
      <c r="G113" s="190"/>
      <c r="H113" s="88"/>
      <c r="I113" s="92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</row>
    <row r="114" spans="1:255" ht="74.25" customHeight="1">
      <c r="A114" s="83"/>
      <c r="B114" s="93" t="s">
        <v>93</v>
      </c>
      <c r="C114" s="149" t="s">
        <v>185</v>
      </c>
      <c r="D114" s="216" t="s">
        <v>64</v>
      </c>
      <c r="E114" s="206">
        <v>1</v>
      </c>
      <c r="F114" s="241">
        <v>0</v>
      </c>
      <c r="G114" s="190">
        <f>+F114*E114</f>
        <v>0</v>
      </c>
      <c r="H114" s="88"/>
      <c r="I114" s="92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</row>
    <row r="115" spans="1:255" ht="13.5">
      <c r="A115" s="83"/>
      <c r="B115" s="93"/>
      <c r="C115" s="148"/>
      <c r="D115" s="216"/>
      <c r="E115" s="206"/>
      <c r="F115" s="241"/>
      <c r="G115" s="190"/>
      <c r="H115" s="88"/>
      <c r="I115" s="92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</row>
    <row r="116" spans="1:255" ht="93" customHeight="1">
      <c r="A116" s="83"/>
      <c r="B116" s="93" t="s">
        <v>95</v>
      </c>
      <c r="C116" s="94" t="s">
        <v>186</v>
      </c>
      <c r="D116" s="216" t="s">
        <v>62</v>
      </c>
      <c r="E116" s="206">
        <v>2</v>
      </c>
      <c r="F116" s="241">
        <v>0</v>
      </c>
      <c r="G116" s="190">
        <f>+F116*E116</f>
        <v>0</v>
      </c>
      <c r="H116" s="88"/>
      <c r="I116" s="92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</row>
    <row r="117" spans="1:255" ht="12.75" customHeight="1">
      <c r="A117" s="83"/>
      <c r="B117" s="93"/>
      <c r="C117" s="150"/>
      <c r="D117" s="242"/>
      <c r="E117" s="206"/>
      <c r="F117" s="243"/>
      <c r="G117" s="190"/>
      <c r="H117" s="88"/>
      <c r="I117" s="92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</row>
    <row r="118" spans="1:255" ht="102">
      <c r="A118" s="83"/>
      <c r="B118" s="93">
        <v>8</v>
      </c>
      <c r="C118" s="151" t="s">
        <v>187</v>
      </c>
      <c r="D118" s="242" t="s">
        <v>62</v>
      </c>
      <c r="E118" s="206">
        <v>1</v>
      </c>
      <c r="F118" s="243">
        <v>0</v>
      </c>
      <c r="G118" s="190">
        <f>+F118*E118</f>
        <v>0</v>
      </c>
      <c r="H118" s="88"/>
      <c r="I118" s="92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</row>
    <row r="119" spans="1:255" ht="15" customHeight="1">
      <c r="A119" s="83"/>
      <c r="B119" s="95"/>
      <c r="C119" s="148"/>
      <c r="D119" s="216"/>
      <c r="E119" s="206"/>
      <c r="F119" s="241"/>
      <c r="G119" s="190"/>
      <c r="H119" s="88"/>
      <c r="I119" s="92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</row>
    <row r="120" spans="1:255" ht="28.5" customHeight="1">
      <c r="A120" s="83"/>
      <c r="B120" s="93">
        <v>9</v>
      </c>
      <c r="C120" s="151" t="s">
        <v>190</v>
      </c>
      <c r="D120" s="244" t="s">
        <v>64</v>
      </c>
      <c r="E120" s="206">
        <v>1</v>
      </c>
      <c r="F120" s="241">
        <v>0</v>
      </c>
      <c r="G120" s="110">
        <f>+F120*E120</f>
        <v>0</v>
      </c>
      <c r="H120" s="88"/>
      <c r="I120" s="92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</row>
    <row r="121" spans="1:255" ht="12.75" customHeight="1">
      <c r="A121" s="83"/>
      <c r="B121" s="93"/>
      <c r="C121" s="150"/>
      <c r="D121" s="242"/>
      <c r="E121" s="206"/>
      <c r="F121" s="243"/>
      <c r="G121" s="190"/>
      <c r="H121" s="88"/>
      <c r="I121" s="92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</row>
    <row r="122" spans="1:255" ht="62.25" customHeight="1">
      <c r="A122" s="83"/>
      <c r="B122" s="93" t="s">
        <v>97</v>
      </c>
      <c r="C122" s="151" t="s">
        <v>192</v>
      </c>
      <c r="D122" s="242" t="s">
        <v>62</v>
      </c>
      <c r="E122" s="206">
        <v>1</v>
      </c>
      <c r="F122" s="243">
        <v>0</v>
      </c>
      <c r="G122" s="190">
        <f>+F122*E122</f>
        <v>0</v>
      </c>
      <c r="H122" s="88"/>
      <c r="I122" s="9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</row>
    <row r="123" spans="1:255" ht="18.75" customHeight="1">
      <c r="A123" s="83"/>
      <c r="B123" s="93"/>
      <c r="C123" s="151"/>
      <c r="D123" s="244"/>
      <c r="E123" s="206"/>
      <c r="F123" s="241"/>
      <c r="G123" s="110"/>
      <c r="H123" s="88"/>
      <c r="I123" s="92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</row>
    <row r="124" spans="1:255" ht="38.25">
      <c r="A124" s="83"/>
      <c r="B124" s="93" t="s">
        <v>188</v>
      </c>
      <c r="C124" s="151" t="s">
        <v>196</v>
      </c>
      <c r="D124" s="242" t="s">
        <v>62</v>
      </c>
      <c r="E124" s="206">
        <v>1</v>
      </c>
      <c r="F124" s="243">
        <v>0</v>
      </c>
      <c r="G124" s="190">
        <f>+F124*E124</f>
        <v>0</v>
      </c>
      <c r="H124" s="88"/>
      <c r="I124" s="92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</row>
    <row r="125" spans="1:255" ht="14.25" customHeight="1">
      <c r="A125" s="83"/>
      <c r="B125" s="93"/>
      <c r="C125" s="151"/>
      <c r="D125" s="244"/>
      <c r="E125" s="206"/>
      <c r="F125" s="241"/>
      <c r="G125" s="110"/>
      <c r="H125" s="88"/>
      <c r="I125" s="92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</row>
    <row r="126" spans="1:255" ht="38.25">
      <c r="A126" s="83"/>
      <c r="B126" s="93" t="s">
        <v>189</v>
      </c>
      <c r="C126" s="151" t="s">
        <v>222</v>
      </c>
      <c r="D126" s="242" t="s">
        <v>62</v>
      </c>
      <c r="E126" s="206">
        <v>1</v>
      </c>
      <c r="F126" s="243">
        <v>0</v>
      </c>
      <c r="G126" s="190">
        <f>+F126*E126</f>
        <v>0</v>
      </c>
      <c r="H126" s="88"/>
      <c r="I126" s="92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</row>
    <row r="127" spans="1:255" ht="16.5" customHeight="1">
      <c r="A127" s="83"/>
      <c r="B127" s="93"/>
      <c r="C127" s="151"/>
      <c r="D127" s="242"/>
      <c r="E127" s="206"/>
      <c r="F127" s="243"/>
      <c r="G127" s="190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</row>
    <row r="128" spans="1:255" ht="33" customHeight="1">
      <c r="A128" s="83"/>
      <c r="B128" s="93" t="s">
        <v>191</v>
      </c>
      <c r="C128" s="151" t="s">
        <v>198</v>
      </c>
      <c r="D128" s="244" t="s">
        <v>64</v>
      </c>
      <c r="E128" s="206">
        <v>1</v>
      </c>
      <c r="F128" s="241">
        <v>0</v>
      </c>
      <c r="G128" s="110">
        <f>+F128*E128</f>
        <v>0</v>
      </c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</row>
    <row r="129" spans="1:255" s="106" customFormat="1" ht="23.25" customHeight="1">
      <c r="A129" s="83"/>
      <c r="B129" s="93"/>
      <c r="C129" s="151"/>
      <c r="D129" s="242"/>
      <c r="E129" s="206"/>
      <c r="F129" s="243"/>
      <c r="G129" s="190"/>
    </row>
    <row r="130" spans="1:255" ht="27" customHeight="1">
      <c r="A130" s="83"/>
      <c r="B130" s="93" t="s">
        <v>193</v>
      </c>
      <c r="C130" s="144" t="s">
        <v>199</v>
      </c>
      <c r="D130" s="216" t="s">
        <v>62</v>
      </c>
      <c r="E130" s="206">
        <v>1</v>
      </c>
      <c r="F130" s="241">
        <v>0</v>
      </c>
      <c r="G130" s="190">
        <f>+F130*E130</f>
        <v>0</v>
      </c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</row>
    <row r="131" spans="1:255" ht="21.75" customHeight="1">
      <c r="A131" s="83"/>
      <c r="B131" s="93"/>
      <c r="C131" s="151"/>
      <c r="D131" s="242"/>
      <c r="E131" s="206"/>
      <c r="F131" s="243"/>
      <c r="G131" s="190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</row>
    <row r="132" spans="1:255" ht="27.75" customHeight="1">
      <c r="A132" s="83"/>
      <c r="B132" s="93" t="s">
        <v>194</v>
      </c>
      <c r="C132" s="151" t="s">
        <v>223</v>
      </c>
      <c r="D132" s="242" t="s">
        <v>62</v>
      </c>
      <c r="E132" s="206">
        <v>1</v>
      </c>
      <c r="F132" s="243">
        <v>0</v>
      </c>
      <c r="G132" s="190">
        <f>+F132*E132</f>
        <v>0</v>
      </c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</row>
    <row r="133" spans="1:255" ht="18" customHeight="1">
      <c r="A133" s="83"/>
      <c r="B133" s="93"/>
      <c r="C133" s="94"/>
      <c r="D133" s="216"/>
      <c r="E133" s="206"/>
      <c r="F133" s="241"/>
      <c r="G133" s="190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</row>
    <row r="134" spans="1:255" ht="33.75" customHeight="1">
      <c r="A134" s="83"/>
      <c r="B134" s="93"/>
      <c r="C134" s="90" t="s">
        <v>200</v>
      </c>
      <c r="D134" s="194"/>
      <c r="E134" s="195"/>
      <c r="F134" s="196"/>
      <c r="G134" s="197">
        <f>SUM(G104:G132)</f>
        <v>0</v>
      </c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</row>
    <row r="135" spans="1:255" ht="25.5" customHeight="1">
      <c r="A135" s="83"/>
      <c r="B135" s="93"/>
      <c r="C135" s="94"/>
      <c r="D135" s="65"/>
      <c r="E135" s="238"/>
      <c r="F135" s="245"/>
      <c r="G135" s="69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</row>
    <row r="136" spans="1:255" ht="17.25" customHeight="1">
      <c r="A136" s="83"/>
      <c r="B136" s="66"/>
      <c r="C136" s="67"/>
      <c r="D136" s="246" t="s">
        <v>56</v>
      </c>
      <c r="E136" s="247" t="s">
        <v>57</v>
      </c>
      <c r="F136" s="248" t="s">
        <v>58</v>
      </c>
      <c r="G136" s="247" t="s">
        <v>59</v>
      </c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</row>
    <row r="137" spans="1:255" ht="25.5" customHeight="1">
      <c r="A137" s="83"/>
      <c r="B137" s="66"/>
      <c r="C137" s="67"/>
      <c r="D137" s="107"/>
      <c r="E137" s="108"/>
      <c r="F137" s="249"/>
      <c r="G137" s="240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</row>
    <row r="138" spans="1:255" ht="19.5" customHeight="1">
      <c r="A138" s="83"/>
      <c r="B138" s="70" t="s">
        <v>201</v>
      </c>
      <c r="C138" s="71" t="s">
        <v>61</v>
      </c>
      <c r="D138" s="250"/>
      <c r="E138" s="251"/>
      <c r="F138" s="252"/>
      <c r="G138" s="253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</row>
    <row r="139" spans="1:255" ht="39" customHeight="1">
      <c r="A139" s="83"/>
      <c r="B139" s="70"/>
      <c r="C139" s="71"/>
      <c r="D139" s="250"/>
      <c r="E139" s="251"/>
      <c r="F139" s="252"/>
      <c r="G139" s="253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</row>
    <row r="140" spans="1:255" ht="15" customHeight="1">
      <c r="A140" s="83"/>
      <c r="B140" s="93" t="s">
        <v>73</v>
      </c>
      <c r="C140" s="126" t="s">
        <v>202</v>
      </c>
      <c r="D140" s="244" t="s">
        <v>64</v>
      </c>
      <c r="E140" s="206">
        <v>5</v>
      </c>
      <c r="F140" s="241">
        <v>0</v>
      </c>
      <c r="G140" s="110">
        <f>+F140*E140</f>
        <v>0</v>
      </c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</row>
    <row r="141" spans="1:255" ht="12.75">
      <c r="A141" s="83"/>
      <c r="B141" s="93"/>
      <c r="C141" s="152"/>
      <c r="D141" s="244"/>
      <c r="E141" s="206"/>
      <c r="F141" s="254"/>
      <c r="G141" s="255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</row>
    <row r="142" spans="1:255" ht="18.75" customHeight="1">
      <c r="A142" s="83"/>
      <c r="B142" s="93" t="s">
        <v>75</v>
      </c>
      <c r="C142" s="94" t="s">
        <v>203</v>
      </c>
      <c r="D142" s="191" t="s">
        <v>64</v>
      </c>
      <c r="E142" s="108">
        <v>5</v>
      </c>
      <c r="F142" s="109">
        <v>0</v>
      </c>
      <c r="G142" s="110">
        <f>+F142*E142</f>
        <v>0</v>
      </c>
      <c r="H142" s="111"/>
      <c r="I142" s="111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</row>
    <row r="143" spans="1:255" ht="12.75">
      <c r="A143" s="83"/>
      <c r="B143" s="95"/>
      <c r="C143" s="85"/>
      <c r="D143" s="191"/>
      <c r="E143" s="108"/>
      <c r="F143" s="109"/>
      <c r="G143" s="110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</row>
    <row r="144" spans="1:255" ht="15.75">
      <c r="A144" s="83"/>
      <c r="B144" s="93" t="s">
        <v>85</v>
      </c>
      <c r="C144" s="94" t="s">
        <v>204</v>
      </c>
      <c r="D144" s="191" t="s">
        <v>64</v>
      </c>
      <c r="E144" s="108">
        <v>2</v>
      </c>
      <c r="F144" s="109">
        <v>0</v>
      </c>
      <c r="G144" s="110">
        <f>+F144*E144</f>
        <v>0</v>
      </c>
      <c r="H144" s="113"/>
      <c r="I144" s="113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</row>
    <row r="145" spans="1:256" ht="15.75">
      <c r="A145" s="83"/>
      <c r="B145" s="93"/>
      <c r="C145" s="94"/>
      <c r="D145" s="191"/>
      <c r="E145" s="108"/>
      <c r="F145" s="109"/>
      <c r="G145" s="110"/>
      <c r="H145" s="113"/>
      <c r="I145" s="113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</row>
    <row r="146" spans="1:256" ht="51">
      <c r="A146" s="83"/>
      <c r="B146" s="93" t="s">
        <v>90</v>
      </c>
      <c r="C146" s="85" t="s">
        <v>205</v>
      </c>
      <c r="D146" s="107" t="s">
        <v>62</v>
      </c>
      <c r="E146" s="108">
        <v>1</v>
      </c>
      <c r="F146" s="109">
        <v>0</v>
      </c>
      <c r="G146" s="110">
        <f>+F146*E146</f>
        <v>0</v>
      </c>
      <c r="H146" s="88"/>
      <c r="I146" s="92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</row>
    <row r="147" spans="1:256" ht="12.75">
      <c r="A147" s="83"/>
      <c r="B147" s="93"/>
      <c r="C147" s="85"/>
      <c r="D147" s="107"/>
      <c r="E147" s="108"/>
      <c r="F147" s="109"/>
      <c r="G147" s="110"/>
      <c r="H147" s="88"/>
      <c r="I147" s="92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</row>
    <row r="148" spans="1:256" ht="38.25">
      <c r="A148" s="65"/>
      <c r="B148" s="66" t="s">
        <v>92</v>
      </c>
      <c r="C148" s="85" t="s">
        <v>206</v>
      </c>
      <c r="D148" s="107" t="s">
        <v>62</v>
      </c>
      <c r="E148" s="108">
        <v>1</v>
      </c>
      <c r="F148" s="109">
        <v>0</v>
      </c>
      <c r="G148" s="110">
        <f>+F148*E148</f>
        <v>0</v>
      </c>
      <c r="H148" s="88"/>
      <c r="I148" s="92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</row>
    <row r="149" spans="1:256" ht="19.5" customHeight="1">
      <c r="A149" s="83"/>
      <c r="B149" s="66"/>
      <c r="C149" s="67"/>
      <c r="D149" s="192"/>
      <c r="E149" s="256"/>
      <c r="F149" s="192"/>
      <c r="G149" s="257"/>
      <c r="H149" s="88"/>
      <c r="I149" s="92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</row>
    <row r="150" spans="1:256" ht="24" customHeight="1">
      <c r="A150" s="83"/>
      <c r="B150" s="153"/>
      <c r="C150" s="90" t="s">
        <v>69</v>
      </c>
      <c r="D150" s="194"/>
      <c r="E150" s="195"/>
      <c r="F150" s="196"/>
      <c r="G150" s="197">
        <f>SUM(G140:G149)</f>
        <v>0</v>
      </c>
      <c r="H150" s="88"/>
      <c r="I150" s="92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</row>
    <row r="151" spans="1:256" ht="44.25" customHeight="1">
      <c r="A151" s="83"/>
      <c r="B151"/>
      <c r="C151"/>
      <c r="D151" s="223"/>
      <c r="E151" s="223"/>
      <c r="F151" s="223"/>
      <c r="G151" s="223"/>
      <c r="H151" s="88"/>
      <c r="I151" s="92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</row>
    <row r="152" spans="1:256" ht="14.25" customHeight="1">
      <c r="A152" s="83"/>
      <c r="B152"/>
      <c r="C152"/>
      <c r="D152" s="223"/>
      <c r="E152" s="223"/>
      <c r="F152" s="223"/>
      <c r="G152" s="223"/>
      <c r="H152" s="88"/>
      <c r="I152" s="9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</row>
    <row r="153" spans="1:256" ht="27" customHeight="1">
      <c r="A153" s="83"/>
      <c r="B153"/>
      <c r="C153"/>
      <c r="D153" s="223"/>
      <c r="E153" s="223"/>
      <c r="F153" s="223"/>
      <c r="G153" s="223"/>
      <c r="H153" s="88"/>
      <c r="I153" s="92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</row>
    <row r="154" spans="1:256" ht="12.75">
      <c r="A154" s="83"/>
      <c r="B154"/>
      <c r="C154"/>
      <c r="D154" s="223"/>
      <c r="E154" s="223"/>
      <c r="F154" s="223"/>
      <c r="G154" s="223"/>
      <c r="H154" s="88"/>
      <c r="I154" s="92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</row>
    <row r="155" spans="1:256" ht="12.75">
      <c r="A155" s="83"/>
      <c r="B155"/>
      <c r="C155"/>
      <c r="D155" s="223"/>
      <c r="E155" s="223"/>
      <c r="F155" s="223"/>
      <c r="G155" s="223"/>
      <c r="H155" s="88"/>
      <c r="I155" s="92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</row>
    <row r="156" spans="1:256" s="117" customFormat="1" ht="22.35" customHeight="1">
      <c r="A156" s="83"/>
      <c r="B156"/>
      <c r="C156"/>
      <c r="D156" s="223"/>
      <c r="E156" s="223"/>
      <c r="F156" s="223"/>
      <c r="G156" s="223"/>
      <c r="H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IT156" s="121"/>
    </row>
    <row r="157" spans="1:256" s="121" customFormat="1">
      <c r="A157" s="83"/>
      <c r="B157"/>
      <c r="C157"/>
      <c r="D157" s="223"/>
      <c r="E157" s="223"/>
      <c r="F157" s="223"/>
      <c r="G157" s="223"/>
      <c r="H157" s="120"/>
      <c r="I157" s="117"/>
      <c r="J157" s="117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17"/>
      <c r="DF157" s="117"/>
      <c r="DG157" s="117"/>
      <c r="DH157" s="117"/>
      <c r="DI157" s="117"/>
      <c r="DJ157" s="117"/>
      <c r="DK157" s="117"/>
      <c r="DL157" s="117"/>
      <c r="DM157" s="117"/>
      <c r="DN157" s="117"/>
      <c r="DO157" s="117"/>
      <c r="DP157" s="117"/>
      <c r="DQ157" s="117"/>
      <c r="DR157" s="117"/>
      <c r="DS157" s="117"/>
      <c r="DT157" s="117"/>
      <c r="DU157" s="117"/>
      <c r="DV157" s="117"/>
      <c r="DW157" s="117"/>
      <c r="DX157" s="117"/>
      <c r="DY157" s="117"/>
      <c r="DZ157" s="117"/>
      <c r="EA157" s="117"/>
      <c r="EB157" s="117"/>
      <c r="EC157" s="117"/>
      <c r="ED157" s="117"/>
      <c r="EE157" s="117"/>
      <c r="EF157" s="117"/>
      <c r="EG157" s="117"/>
      <c r="EH157" s="117"/>
      <c r="EI157" s="117"/>
      <c r="EJ157" s="117"/>
      <c r="EK157" s="117"/>
      <c r="EL157" s="117"/>
      <c r="EM157" s="117"/>
      <c r="EN157" s="117"/>
      <c r="EO157" s="117"/>
      <c r="EP157" s="117"/>
      <c r="EQ157" s="117"/>
      <c r="ER157" s="117"/>
      <c r="ES157" s="117"/>
      <c r="ET157" s="117"/>
      <c r="EU157" s="117"/>
      <c r="EV157" s="117"/>
      <c r="EW157" s="117"/>
      <c r="EX157" s="117"/>
      <c r="EY157" s="117"/>
      <c r="EZ157" s="117"/>
      <c r="FA157" s="117"/>
      <c r="FB157" s="117"/>
      <c r="FC157" s="117"/>
      <c r="FD157" s="117"/>
      <c r="FE157" s="117"/>
      <c r="FF157" s="117"/>
      <c r="FG157" s="117"/>
      <c r="FH157" s="117"/>
      <c r="FI157" s="117"/>
      <c r="FJ157" s="117"/>
      <c r="FK157" s="117"/>
      <c r="FL157" s="117"/>
      <c r="FM157" s="117"/>
      <c r="FN157" s="117"/>
      <c r="FO157" s="117"/>
      <c r="FP157" s="117"/>
      <c r="FQ157" s="117"/>
      <c r="FR157" s="117"/>
      <c r="FS157" s="117"/>
      <c r="FT157" s="117"/>
      <c r="FU157" s="117"/>
      <c r="FV157" s="117"/>
      <c r="FW157" s="117"/>
      <c r="FX157" s="117"/>
      <c r="FY157" s="117"/>
      <c r="FZ157" s="117"/>
      <c r="GA157" s="117"/>
      <c r="GB157" s="117"/>
      <c r="GC157" s="117"/>
      <c r="GD157" s="117"/>
      <c r="GE157" s="117"/>
      <c r="GF157" s="117"/>
      <c r="GG157" s="117"/>
      <c r="GH157" s="117"/>
      <c r="GI157" s="117"/>
      <c r="GJ157" s="117"/>
      <c r="GK157" s="117"/>
      <c r="GL157" s="117"/>
      <c r="GM157" s="117"/>
      <c r="GN157" s="117"/>
      <c r="GO157" s="117"/>
      <c r="GP157" s="117"/>
      <c r="GQ157" s="117"/>
      <c r="GR157" s="117"/>
      <c r="GS157" s="117"/>
      <c r="GT157" s="117"/>
      <c r="GU157" s="117"/>
      <c r="GV157" s="117"/>
      <c r="GW157" s="117"/>
      <c r="GX157" s="117"/>
      <c r="GY157" s="117"/>
      <c r="GZ157" s="117"/>
      <c r="HA157" s="117"/>
      <c r="HB157" s="117"/>
      <c r="HC157" s="117"/>
      <c r="HD157" s="117"/>
      <c r="HE157" s="117"/>
      <c r="HF157" s="117"/>
      <c r="HG157" s="117"/>
      <c r="HH157" s="117"/>
      <c r="HI157" s="117"/>
      <c r="HJ157" s="117"/>
      <c r="HK157" s="117"/>
      <c r="HL157" s="117"/>
      <c r="HM157" s="117"/>
      <c r="HN157" s="117"/>
      <c r="HO157" s="117"/>
      <c r="HP157" s="117"/>
      <c r="HQ157" s="117"/>
      <c r="HR157" s="117"/>
      <c r="HS157" s="117"/>
      <c r="HT157" s="117"/>
      <c r="HU157" s="117"/>
      <c r="HV157" s="117"/>
      <c r="HW157" s="117"/>
      <c r="HX157" s="117"/>
      <c r="HY157" s="117"/>
      <c r="HZ157" s="117"/>
      <c r="IA157" s="117"/>
      <c r="IB157" s="117"/>
      <c r="IC157" s="117"/>
      <c r="ID157" s="117"/>
      <c r="IE157" s="117"/>
      <c r="IF157" s="117"/>
      <c r="IG157" s="117"/>
      <c r="IH157" s="117"/>
      <c r="II157" s="117"/>
      <c r="IJ157" s="117"/>
      <c r="IK157" s="117"/>
      <c r="IL157" s="117"/>
      <c r="IM157" s="117"/>
      <c r="IN157" s="117"/>
      <c r="IO157" s="117"/>
      <c r="IP157" s="117"/>
      <c r="IQ157" s="117"/>
      <c r="IR157" s="117"/>
      <c r="IS157" s="117"/>
      <c r="IU157" s="117"/>
      <c r="IV157" s="117"/>
    </row>
    <row r="158" spans="1:256" s="121" customFormat="1">
      <c r="A158" s="83"/>
      <c r="B158"/>
      <c r="C158"/>
      <c r="D158" s="223"/>
      <c r="E158" s="223"/>
      <c r="F158" s="223"/>
      <c r="G158" s="223"/>
      <c r="H158" s="120"/>
      <c r="I158" s="117"/>
      <c r="J158" s="117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7"/>
      <c r="DN158" s="117"/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7"/>
      <c r="DY158" s="117"/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7"/>
      <c r="EJ158" s="117"/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7"/>
      <c r="EU158" s="117"/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7"/>
      <c r="FF158" s="117"/>
      <c r="FG158" s="117"/>
      <c r="FH158" s="117"/>
      <c r="FI158" s="117"/>
      <c r="FJ158" s="117"/>
      <c r="FK158" s="117"/>
      <c r="FL158" s="117"/>
      <c r="FM158" s="117"/>
      <c r="FN158" s="117"/>
      <c r="FO158" s="117"/>
      <c r="FP158" s="117"/>
      <c r="FQ158" s="117"/>
      <c r="FR158" s="117"/>
      <c r="FS158" s="117"/>
      <c r="FT158" s="117"/>
      <c r="FU158" s="117"/>
      <c r="FV158" s="117"/>
      <c r="FW158" s="117"/>
      <c r="FX158" s="117"/>
      <c r="FY158" s="117"/>
      <c r="FZ158" s="117"/>
      <c r="GA158" s="117"/>
      <c r="GB158" s="117"/>
      <c r="GC158" s="117"/>
      <c r="GD158" s="117"/>
      <c r="GE158" s="117"/>
      <c r="GF158" s="117"/>
      <c r="GG158" s="117"/>
      <c r="GH158" s="117"/>
      <c r="GI158" s="117"/>
      <c r="GJ158" s="117"/>
      <c r="GK158" s="117"/>
      <c r="GL158" s="117"/>
      <c r="GM158" s="117"/>
      <c r="GN158" s="117"/>
      <c r="GO158" s="117"/>
      <c r="GP158" s="117"/>
      <c r="GQ158" s="117"/>
      <c r="GR158" s="117"/>
      <c r="GS158" s="117"/>
      <c r="GT158" s="117"/>
      <c r="GU158" s="117"/>
      <c r="GV158" s="117"/>
      <c r="GW158" s="117"/>
      <c r="GX158" s="117"/>
      <c r="GY158" s="117"/>
      <c r="GZ158" s="117"/>
      <c r="HA158" s="117"/>
      <c r="HB158" s="117"/>
      <c r="HC158" s="117"/>
      <c r="HD158" s="117"/>
      <c r="HE158" s="117"/>
      <c r="HF158" s="117"/>
      <c r="HG158" s="117"/>
      <c r="HH158" s="117"/>
      <c r="HI158" s="117"/>
      <c r="HJ158" s="117"/>
      <c r="HK158" s="117"/>
      <c r="HL158" s="117"/>
      <c r="HM158" s="117"/>
      <c r="HN158" s="117"/>
      <c r="HO158" s="117"/>
      <c r="HP158" s="117"/>
      <c r="HQ158" s="117"/>
      <c r="HR158" s="117"/>
      <c r="HS158" s="117"/>
      <c r="HT158" s="117"/>
      <c r="HU158" s="117"/>
      <c r="HV158" s="117"/>
      <c r="HW158" s="117"/>
      <c r="HX158" s="117"/>
      <c r="HY158" s="117"/>
      <c r="HZ158" s="117"/>
      <c r="IA158" s="117"/>
      <c r="IB158" s="117"/>
      <c r="IC158" s="117"/>
      <c r="ID158" s="117"/>
      <c r="IE158" s="117"/>
      <c r="IF158" s="117"/>
      <c r="IG158" s="117"/>
      <c r="IH158" s="117"/>
      <c r="II158" s="117"/>
      <c r="IJ158" s="117"/>
      <c r="IK158" s="117"/>
      <c r="IL158" s="117"/>
      <c r="IM158" s="117"/>
      <c r="IN158" s="117"/>
      <c r="IO158" s="117"/>
      <c r="IP158" s="117"/>
      <c r="IQ158" s="117"/>
      <c r="IR158" s="117"/>
      <c r="IS158" s="117"/>
      <c r="IU158" s="117"/>
      <c r="IV158" s="117"/>
    </row>
    <row r="159" spans="1:256" s="121" customFormat="1">
      <c r="A159" s="83"/>
      <c r="B159"/>
      <c r="C159"/>
      <c r="D159" s="223"/>
      <c r="E159" s="223"/>
      <c r="F159" s="223"/>
      <c r="G159" s="223"/>
      <c r="H159" s="120"/>
      <c r="I159" s="117"/>
      <c r="J159" s="117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17"/>
      <c r="DF159" s="117"/>
      <c r="DG159" s="117"/>
      <c r="DH159" s="117"/>
      <c r="DI159" s="117"/>
      <c r="DJ159" s="117"/>
      <c r="DK159" s="117"/>
      <c r="DL159" s="117"/>
      <c r="DM159" s="117"/>
      <c r="DN159" s="117"/>
      <c r="DO159" s="117"/>
      <c r="DP159" s="117"/>
      <c r="DQ159" s="117"/>
      <c r="DR159" s="117"/>
      <c r="DS159" s="117"/>
      <c r="DT159" s="117"/>
      <c r="DU159" s="117"/>
      <c r="DV159" s="117"/>
      <c r="DW159" s="117"/>
      <c r="DX159" s="117"/>
      <c r="DY159" s="117"/>
      <c r="DZ159" s="117"/>
      <c r="EA159" s="117"/>
      <c r="EB159" s="117"/>
      <c r="EC159" s="117"/>
      <c r="ED159" s="117"/>
      <c r="EE159" s="117"/>
      <c r="EF159" s="117"/>
      <c r="EG159" s="117"/>
      <c r="EH159" s="117"/>
      <c r="EI159" s="117"/>
      <c r="EJ159" s="117"/>
      <c r="EK159" s="117"/>
      <c r="EL159" s="117"/>
      <c r="EM159" s="117"/>
      <c r="EN159" s="117"/>
      <c r="EO159" s="117"/>
      <c r="EP159" s="117"/>
      <c r="EQ159" s="117"/>
      <c r="ER159" s="117"/>
      <c r="ES159" s="117"/>
      <c r="ET159" s="117"/>
      <c r="EU159" s="117"/>
      <c r="EV159" s="117"/>
      <c r="EW159" s="117"/>
      <c r="EX159" s="117"/>
      <c r="EY159" s="117"/>
      <c r="EZ159" s="117"/>
      <c r="FA159" s="117"/>
      <c r="FB159" s="117"/>
      <c r="FC159" s="117"/>
      <c r="FD159" s="117"/>
      <c r="FE159" s="117"/>
      <c r="FF159" s="117"/>
      <c r="FG159" s="117"/>
      <c r="FH159" s="117"/>
      <c r="FI159" s="117"/>
      <c r="FJ159" s="117"/>
      <c r="FK159" s="117"/>
      <c r="FL159" s="117"/>
      <c r="FM159" s="117"/>
      <c r="FN159" s="117"/>
      <c r="FO159" s="117"/>
      <c r="FP159" s="117"/>
      <c r="FQ159" s="117"/>
      <c r="FR159" s="117"/>
      <c r="FS159" s="117"/>
      <c r="FT159" s="117"/>
      <c r="FU159" s="117"/>
      <c r="FV159" s="117"/>
      <c r="FW159" s="117"/>
      <c r="FX159" s="117"/>
      <c r="FY159" s="117"/>
      <c r="FZ159" s="117"/>
      <c r="GA159" s="117"/>
      <c r="GB159" s="117"/>
      <c r="GC159" s="117"/>
      <c r="GD159" s="117"/>
      <c r="GE159" s="117"/>
      <c r="GF159" s="117"/>
      <c r="GG159" s="117"/>
      <c r="GH159" s="117"/>
      <c r="GI159" s="117"/>
      <c r="GJ159" s="117"/>
      <c r="GK159" s="117"/>
      <c r="GL159" s="117"/>
      <c r="GM159" s="117"/>
      <c r="GN159" s="117"/>
      <c r="GO159" s="117"/>
      <c r="GP159" s="117"/>
      <c r="GQ159" s="117"/>
      <c r="GR159" s="117"/>
      <c r="GS159" s="117"/>
      <c r="GT159" s="117"/>
      <c r="GU159" s="117"/>
      <c r="GV159" s="117"/>
      <c r="GW159" s="117"/>
      <c r="GX159" s="117"/>
      <c r="GY159" s="117"/>
      <c r="GZ159" s="117"/>
      <c r="HA159" s="117"/>
      <c r="HB159" s="117"/>
      <c r="HC159" s="117"/>
      <c r="HD159" s="117"/>
      <c r="HE159" s="117"/>
      <c r="HF159" s="117"/>
      <c r="HG159" s="117"/>
      <c r="HH159" s="117"/>
      <c r="HI159" s="117"/>
      <c r="HJ159" s="117"/>
      <c r="HK159" s="117"/>
      <c r="HL159" s="117"/>
      <c r="HM159" s="117"/>
      <c r="HN159" s="117"/>
      <c r="HO159" s="117"/>
      <c r="HP159" s="117"/>
      <c r="HQ159" s="117"/>
      <c r="HR159" s="117"/>
      <c r="HS159" s="117"/>
      <c r="HT159" s="117"/>
      <c r="HU159" s="117"/>
      <c r="HV159" s="117"/>
      <c r="HW159" s="117"/>
      <c r="HX159" s="117"/>
      <c r="HY159" s="117"/>
      <c r="HZ159" s="117"/>
      <c r="IA159" s="117"/>
      <c r="IB159" s="117"/>
      <c r="IC159" s="117"/>
      <c r="ID159" s="117"/>
      <c r="IE159" s="117"/>
      <c r="IF159" s="117"/>
      <c r="IG159" s="117"/>
      <c r="IH159" s="117"/>
      <c r="II159" s="117"/>
      <c r="IJ159" s="117"/>
      <c r="IK159" s="117"/>
      <c r="IL159" s="117"/>
      <c r="IM159" s="117"/>
      <c r="IN159" s="117"/>
      <c r="IO159" s="117"/>
      <c r="IP159" s="117"/>
      <c r="IQ159" s="117"/>
      <c r="IR159" s="117"/>
      <c r="IS159" s="117"/>
      <c r="IU159" s="117"/>
      <c r="IV159" s="117"/>
    </row>
    <row r="160" spans="1:256" s="121" customFormat="1">
      <c r="A160" s="83"/>
      <c r="B160"/>
      <c r="C160"/>
      <c r="D160" s="223"/>
      <c r="E160" s="223"/>
      <c r="F160" s="223"/>
      <c r="G160" s="223"/>
      <c r="H160" s="120"/>
      <c r="I160" s="117"/>
      <c r="J160" s="117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117"/>
      <c r="ED160" s="117"/>
      <c r="EE160" s="117"/>
      <c r="EF160" s="117"/>
      <c r="EG160" s="117"/>
      <c r="EH160" s="117"/>
      <c r="EI160" s="117"/>
      <c r="EJ160" s="117"/>
      <c r="EK160" s="117"/>
      <c r="EL160" s="117"/>
      <c r="EM160" s="117"/>
      <c r="EN160" s="117"/>
      <c r="EO160" s="117"/>
      <c r="EP160" s="117"/>
      <c r="EQ160" s="117"/>
      <c r="ER160" s="117"/>
      <c r="ES160" s="117"/>
      <c r="ET160" s="117"/>
      <c r="EU160" s="117"/>
      <c r="EV160" s="117"/>
      <c r="EW160" s="117"/>
      <c r="EX160" s="117"/>
      <c r="EY160" s="117"/>
      <c r="EZ160" s="117"/>
      <c r="FA160" s="117"/>
      <c r="FB160" s="117"/>
      <c r="FC160" s="117"/>
      <c r="FD160" s="117"/>
      <c r="FE160" s="117"/>
      <c r="FF160" s="117"/>
      <c r="FG160" s="117"/>
      <c r="FH160" s="117"/>
      <c r="FI160" s="117"/>
      <c r="FJ160" s="117"/>
      <c r="FK160" s="117"/>
      <c r="FL160" s="117"/>
      <c r="FM160" s="117"/>
      <c r="FN160" s="117"/>
      <c r="FO160" s="117"/>
      <c r="FP160" s="117"/>
      <c r="FQ160" s="117"/>
      <c r="FR160" s="117"/>
      <c r="FS160" s="117"/>
      <c r="FT160" s="117"/>
      <c r="FU160" s="117"/>
      <c r="FV160" s="117"/>
      <c r="FW160" s="117"/>
      <c r="FX160" s="117"/>
      <c r="FY160" s="117"/>
      <c r="FZ160" s="117"/>
      <c r="GA160" s="117"/>
      <c r="GB160" s="117"/>
      <c r="GC160" s="117"/>
      <c r="GD160" s="117"/>
      <c r="GE160" s="117"/>
      <c r="GF160" s="117"/>
      <c r="GG160" s="117"/>
      <c r="GH160" s="117"/>
      <c r="GI160" s="117"/>
      <c r="GJ160" s="117"/>
      <c r="GK160" s="117"/>
      <c r="GL160" s="117"/>
      <c r="GM160" s="117"/>
      <c r="GN160" s="117"/>
      <c r="GO160" s="117"/>
      <c r="GP160" s="117"/>
      <c r="GQ160" s="117"/>
      <c r="GR160" s="117"/>
      <c r="GS160" s="117"/>
      <c r="GT160" s="117"/>
      <c r="GU160" s="117"/>
      <c r="GV160" s="117"/>
      <c r="GW160" s="117"/>
      <c r="GX160" s="117"/>
      <c r="GY160" s="117"/>
      <c r="GZ160" s="117"/>
      <c r="HA160" s="117"/>
      <c r="HB160" s="117"/>
      <c r="HC160" s="117"/>
      <c r="HD160" s="117"/>
      <c r="HE160" s="117"/>
      <c r="HF160" s="117"/>
      <c r="HG160" s="117"/>
      <c r="HH160" s="117"/>
      <c r="HI160" s="117"/>
      <c r="HJ160" s="117"/>
      <c r="HK160" s="117"/>
      <c r="HL160" s="117"/>
      <c r="HM160" s="117"/>
      <c r="HN160" s="117"/>
      <c r="HO160" s="117"/>
      <c r="HP160" s="117"/>
      <c r="HQ160" s="117"/>
      <c r="HR160" s="117"/>
      <c r="HS160" s="117"/>
      <c r="HT160" s="117"/>
      <c r="HU160" s="117"/>
      <c r="HV160" s="117"/>
      <c r="HW160" s="117"/>
      <c r="HX160" s="117"/>
      <c r="HY160" s="117"/>
      <c r="HZ160" s="117"/>
      <c r="IA160" s="117"/>
      <c r="IB160" s="117"/>
      <c r="IC160" s="117"/>
      <c r="ID160" s="117"/>
      <c r="IE160" s="117"/>
      <c r="IF160" s="117"/>
      <c r="IG160" s="117"/>
      <c r="IH160" s="117"/>
      <c r="II160" s="117"/>
      <c r="IJ160" s="117"/>
      <c r="IK160" s="117"/>
      <c r="IL160" s="117"/>
      <c r="IM160" s="117"/>
      <c r="IN160" s="117"/>
      <c r="IO160" s="117"/>
      <c r="IP160" s="117"/>
      <c r="IQ160" s="117"/>
      <c r="IR160" s="117"/>
      <c r="IS160" s="117"/>
      <c r="IU160" s="117"/>
      <c r="IV160" s="117"/>
    </row>
    <row r="161" spans="1:256" s="121" customFormat="1" ht="14.85" customHeight="1">
      <c r="A161" s="83"/>
      <c r="B161"/>
      <c r="C161"/>
      <c r="D161" s="223"/>
      <c r="E161" s="223"/>
      <c r="F161" s="223"/>
      <c r="G161" s="223"/>
      <c r="H161" s="120"/>
      <c r="I161" s="117"/>
      <c r="J161" s="117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17"/>
      <c r="DF161" s="117"/>
      <c r="DG161" s="117"/>
      <c r="DH161" s="117"/>
      <c r="DI161" s="117"/>
      <c r="DJ161" s="117"/>
      <c r="DK161" s="117"/>
      <c r="DL161" s="117"/>
      <c r="DM161" s="117"/>
      <c r="DN161" s="117"/>
      <c r="DO161" s="117"/>
      <c r="DP161" s="117"/>
      <c r="DQ161" s="117"/>
      <c r="DR161" s="117"/>
      <c r="DS161" s="117"/>
      <c r="DT161" s="117"/>
      <c r="DU161" s="117"/>
      <c r="DV161" s="117"/>
      <c r="DW161" s="117"/>
      <c r="DX161" s="117"/>
      <c r="DY161" s="117"/>
      <c r="DZ161" s="117"/>
      <c r="EA161" s="117"/>
      <c r="EB161" s="117"/>
      <c r="EC161" s="117"/>
      <c r="ED161" s="117"/>
      <c r="EE161" s="117"/>
      <c r="EF161" s="117"/>
      <c r="EG161" s="117"/>
      <c r="EH161" s="117"/>
      <c r="EI161" s="117"/>
      <c r="EJ161" s="117"/>
      <c r="EK161" s="117"/>
      <c r="EL161" s="117"/>
      <c r="EM161" s="117"/>
      <c r="EN161" s="117"/>
      <c r="EO161" s="117"/>
      <c r="EP161" s="117"/>
      <c r="EQ161" s="117"/>
      <c r="ER161" s="117"/>
      <c r="ES161" s="117"/>
      <c r="ET161" s="117"/>
      <c r="EU161" s="117"/>
      <c r="EV161" s="117"/>
      <c r="EW161" s="117"/>
      <c r="EX161" s="117"/>
      <c r="EY161" s="117"/>
      <c r="EZ161" s="117"/>
      <c r="FA161" s="117"/>
      <c r="FB161" s="117"/>
      <c r="FC161" s="117"/>
      <c r="FD161" s="117"/>
      <c r="FE161" s="117"/>
      <c r="FF161" s="117"/>
      <c r="FG161" s="117"/>
      <c r="FH161" s="117"/>
      <c r="FI161" s="117"/>
      <c r="FJ161" s="117"/>
      <c r="FK161" s="117"/>
      <c r="FL161" s="117"/>
      <c r="FM161" s="117"/>
      <c r="FN161" s="117"/>
      <c r="FO161" s="117"/>
      <c r="FP161" s="117"/>
      <c r="FQ161" s="117"/>
      <c r="FR161" s="117"/>
      <c r="FS161" s="117"/>
      <c r="FT161" s="117"/>
      <c r="FU161" s="117"/>
      <c r="FV161" s="117"/>
      <c r="FW161" s="117"/>
      <c r="FX161" s="117"/>
      <c r="FY161" s="117"/>
      <c r="FZ161" s="117"/>
      <c r="GA161" s="117"/>
      <c r="GB161" s="117"/>
      <c r="GC161" s="117"/>
      <c r="GD161" s="117"/>
      <c r="GE161" s="117"/>
      <c r="GF161" s="117"/>
      <c r="GG161" s="117"/>
      <c r="GH161" s="117"/>
      <c r="GI161" s="117"/>
      <c r="GJ161" s="117"/>
      <c r="GK161" s="117"/>
      <c r="GL161" s="117"/>
      <c r="GM161" s="117"/>
      <c r="GN161" s="117"/>
      <c r="GO161" s="117"/>
      <c r="GP161" s="117"/>
      <c r="GQ161" s="117"/>
      <c r="GR161" s="117"/>
      <c r="GS161" s="117"/>
      <c r="GT161" s="117"/>
      <c r="GU161" s="117"/>
      <c r="GV161" s="117"/>
      <c r="GW161" s="117"/>
      <c r="GX161" s="117"/>
      <c r="GY161" s="117"/>
      <c r="GZ161" s="117"/>
      <c r="HA161" s="117"/>
      <c r="HB161" s="117"/>
      <c r="HC161" s="117"/>
      <c r="HD161" s="117"/>
      <c r="HE161" s="117"/>
      <c r="HF161" s="117"/>
      <c r="HG161" s="117"/>
      <c r="HH161" s="117"/>
      <c r="HI161" s="117"/>
      <c r="HJ161" s="117"/>
      <c r="HK161" s="117"/>
      <c r="HL161" s="117"/>
      <c r="HM161" s="117"/>
      <c r="HN161" s="117"/>
      <c r="HO161" s="117"/>
      <c r="HP161" s="117"/>
      <c r="HQ161" s="117"/>
      <c r="HR161" s="117"/>
      <c r="HS161" s="117"/>
      <c r="HT161" s="117"/>
      <c r="HU161" s="117"/>
      <c r="HV161" s="117"/>
      <c r="HW161" s="117"/>
      <c r="HX161" s="117"/>
      <c r="HY161" s="117"/>
      <c r="HZ161" s="117"/>
      <c r="IA161" s="117"/>
      <c r="IB161" s="117"/>
      <c r="IC161" s="117"/>
      <c r="ID161" s="117"/>
      <c r="IE161" s="117"/>
      <c r="IF161" s="117"/>
      <c r="IG161" s="117"/>
      <c r="IH161" s="117"/>
      <c r="II161" s="117"/>
      <c r="IJ161" s="117"/>
      <c r="IK161" s="117"/>
      <c r="IL161" s="117"/>
      <c r="IM161" s="117"/>
      <c r="IN161" s="117"/>
      <c r="IO161" s="117"/>
      <c r="IP161" s="117"/>
      <c r="IQ161" s="117"/>
      <c r="IR161" s="117"/>
      <c r="IS161" s="117"/>
      <c r="IU161" s="117"/>
      <c r="IV161" s="117"/>
    </row>
    <row r="162" spans="1:256" s="117" customFormat="1" ht="15.6" customHeight="1">
      <c r="A162" s="88"/>
      <c r="B162"/>
      <c r="C162"/>
      <c r="D162" s="223"/>
      <c r="E162" s="223"/>
      <c r="F162" s="223"/>
      <c r="G162" s="223"/>
      <c r="H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IT162" s="121"/>
    </row>
    <row r="163" spans="1:256" s="121" customFormat="1">
      <c r="A163"/>
      <c r="B163"/>
      <c r="C163"/>
      <c r="D163" s="223"/>
      <c r="E163" s="223"/>
      <c r="F163" s="223"/>
      <c r="G163" s="223"/>
      <c r="H163" s="120"/>
      <c r="I163" s="117"/>
      <c r="J163" s="117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17"/>
      <c r="DH163" s="117"/>
      <c r="DI163" s="117"/>
      <c r="DJ163" s="117"/>
      <c r="DK163" s="117"/>
      <c r="DL163" s="117"/>
      <c r="DM163" s="117"/>
      <c r="DN163" s="117"/>
      <c r="DO163" s="117"/>
      <c r="DP163" s="117"/>
      <c r="DQ163" s="117"/>
      <c r="DR163" s="117"/>
      <c r="DS163" s="117"/>
      <c r="DT163" s="117"/>
      <c r="DU163" s="117"/>
      <c r="DV163" s="117"/>
      <c r="DW163" s="117"/>
      <c r="DX163" s="117"/>
      <c r="DY163" s="117"/>
      <c r="DZ163" s="117"/>
      <c r="EA163" s="117"/>
      <c r="EB163" s="117"/>
      <c r="EC163" s="117"/>
      <c r="ED163" s="117"/>
      <c r="EE163" s="117"/>
      <c r="EF163" s="117"/>
      <c r="EG163" s="117"/>
      <c r="EH163" s="117"/>
      <c r="EI163" s="117"/>
      <c r="EJ163" s="117"/>
      <c r="EK163" s="117"/>
      <c r="EL163" s="117"/>
      <c r="EM163" s="117"/>
      <c r="EN163" s="117"/>
      <c r="EO163" s="117"/>
      <c r="EP163" s="117"/>
      <c r="EQ163" s="117"/>
      <c r="ER163" s="117"/>
      <c r="ES163" s="117"/>
      <c r="ET163" s="117"/>
      <c r="EU163" s="117"/>
      <c r="EV163" s="117"/>
      <c r="EW163" s="117"/>
      <c r="EX163" s="117"/>
      <c r="EY163" s="117"/>
      <c r="EZ163" s="117"/>
      <c r="FA163" s="117"/>
      <c r="FB163" s="117"/>
      <c r="FC163" s="117"/>
      <c r="FD163" s="117"/>
      <c r="FE163" s="117"/>
      <c r="FF163" s="117"/>
      <c r="FG163" s="117"/>
      <c r="FH163" s="117"/>
      <c r="FI163" s="117"/>
      <c r="FJ163" s="117"/>
      <c r="FK163" s="117"/>
      <c r="FL163" s="117"/>
      <c r="FM163" s="117"/>
      <c r="FN163" s="117"/>
      <c r="FO163" s="117"/>
      <c r="FP163" s="117"/>
      <c r="FQ163" s="117"/>
      <c r="FR163" s="117"/>
      <c r="FS163" s="117"/>
      <c r="FT163" s="117"/>
      <c r="FU163" s="117"/>
      <c r="FV163" s="117"/>
      <c r="FW163" s="117"/>
      <c r="FX163" s="117"/>
      <c r="FY163" s="117"/>
      <c r="FZ163" s="117"/>
      <c r="GA163" s="117"/>
      <c r="GB163" s="117"/>
      <c r="GC163" s="117"/>
      <c r="GD163" s="117"/>
      <c r="GE163" s="117"/>
      <c r="GF163" s="117"/>
      <c r="GG163" s="117"/>
      <c r="GH163" s="117"/>
      <c r="GI163" s="117"/>
      <c r="GJ163" s="117"/>
      <c r="GK163" s="117"/>
      <c r="GL163" s="117"/>
      <c r="GM163" s="117"/>
      <c r="GN163" s="117"/>
      <c r="GO163" s="117"/>
      <c r="GP163" s="117"/>
      <c r="GQ163" s="117"/>
      <c r="GR163" s="117"/>
      <c r="GS163" s="117"/>
      <c r="GT163" s="117"/>
      <c r="GU163" s="117"/>
      <c r="GV163" s="117"/>
      <c r="GW163" s="117"/>
      <c r="GX163" s="117"/>
      <c r="GY163" s="117"/>
      <c r="GZ163" s="117"/>
      <c r="HA163" s="117"/>
      <c r="HB163" s="117"/>
      <c r="HC163" s="117"/>
      <c r="HD163" s="117"/>
      <c r="HE163" s="117"/>
      <c r="HF163" s="117"/>
      <c r="HG163" s="117"/>
      <c r="HH163" s="117"/>
      <c r="HI163" s="117"/>
      <c r="HJ163" s="117"/>
      <c r="HK163" s="117"/>
      <c r="HL163" s="117"/>
      <c r="HM163" s="117"/>
      <c r="HN163" s="117"/>
      <c r="HO163" s="117"/>
      <c r="HP163" s="117"/>
      <c r="HQ163" s="117"/>
      <c r="HR163" s="117"/>
      <c r="HS163" s="117"/>
      <c r="HT163" s="117"/>
      <c r="HU163" s="117"/>
      <c r="HV163" s="117"/>
      <c r="HW163" s="117"/>
      <c r="HX163" s="117"/>
      <c r="HY163" s="117"/>
      <c r="HZ163" s="117"/>
      <c r="IA163" s="117"/>
      <c r="IB163" s="117"/>
      <c r="IC163" s="117"/>
      <c r="ID163" s="117"/>
      <c r="IE163" s="117"/>
      <c r="IF163" s="117"/>
      <c r="IG163" s="117"/>
      <c r="IH163" s="117"/>
      <c r="II163" s="117"/>
      <c r="IJ163" s="117"/>
      <c r="IK163" s="117"/>
      <c r="IL163" s="117"/>
      <c r="IM163" s="117"/>
      <c r="IN163" s="117"/>
      <c r="IO163" s="117"/>
      <c r="IP163" s="117"/>
      <c r="IQ163" s="117"/>
      <c r="IR163" s="117"/>
      <c r="IS163" s="117"/>
      <c r="IU163" s="117"/>
      <c r="IV163" s="117"/>
    </row>
    <row r="164" spans="1:256" s="117" customFormat="1" ht="12.75">
      <c r="A164"/>
      <c r="B164"/>
      <c r="C164"/>
      <c r="D164" s="223"/>
      <c r="E164" s="223"/>
      <c r="F164" s="223"/>
      <c r="G164" s="223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</row>
    <row r="165" spans="1:256" s="117" customFormat="1" ht="12.75">
      <c r="A165"/>
      <c r="B165"/>
      <c r="C165"/>
      <c r="D165" s="223"/>
      <c r="E165" s="223"/>
      <c r="F165" s="223"/>
      <c r="G165" s="223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</row>
    <row r="166" spans="1:256" s="121" customFormat="1" ht="21.6" customHeight="1">
      <c r="A166"/>
      <c r="B166"/>
      <c r="C166"/>
      <c r="D166" s="223"/>
      <c r="E166" s="223"/>
      <c r="F166" s="223"/>
      <c r="G166" s="223"/>
      <c r="H166" s="127"/>
      <c r="I166" s="129"/>
      <c r="J166" s="120"/>
      <c r="K166" s="117"/>
      <c r="L166" s="117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17"/>
      <c r="DV166" s="117"/>
      <c r="DW166" s="117"/>
      <c r="DX166" s="117"/>
      <c r="DY166" s="117"/>
      <c r="DZ166" s="117"/>
      <c r="EA166" s="117"/>
      <c r="EB166" s="117"/>
      <c r="EC166" s="117"/>
      <c r="ED166" s="117"/>
      <c r="EE166" s="117"/>
      <c r="EF166" s="117"/>
      <c r="EG166" s="117"/>
      <c r="EH166" s="117"/>
      <c r="EI166" s="117"/>
      <c r="EJ166" s="117"/>
      <c r="EK166" s="117"/>
      <c r="EL166" s="117"/>
      <c r="EM166" s="117"/>
      <c r="EN166" s="117"/>
      <c r="EO166" s="117"/>
      <c r="EP166" s="117"/>
      <c r="EQ166" s="117"/>
      <c r="ER166" s="117"/>
      <c r="ES166" s="117"/>
      <c r="ET166" s="117"/>
      <c r="EU166" s="117"/>
      <c r="EV166" s="117"/>
      <c r="EW166" s="117"/>
      <c r="EX166" s="117"/>
      <c r="EY166" s="117"/>
      <c r="EZ166" s="117"/>
      <c r="FA166" s="117"/>
      <c r="FB166" s="117"/>
      <c r="FC166" s="117"/>
      <c r="FD166" s="117"/>
      <c r="FE166" s="117"/>
      <c r="FF166" s="117"/>
      <c r="FG166" s="117"/>
      <c r="FH166" s="117"/>
      <c r="FI166" s="117"/>
      <c r="FJ166" s="117"/>
      <c r="FK166" s="117"/>
      <c r="FL166" s="117"/>
      <c r="FM166" s="117"/>
      <c r="FN166" s="117"/>
      <c r="FO166" s="117"/>
      <c r="FP166" s="117"/>
      <c r="FQ166" s="117"/>
      <c r="FR166" s="117"/>
      <c r="FS166" s="117"/>
      <c r="FT166" s="117"/>
      <c r="FU166" s="117"/>
      <c r="FV166" s="117"/>
      <c r="FW166" s="117"/>
      <c r="FX166" s="117"/>
      <c r="FY166" s="117"/>
      <c r="FZ166" s="117"/>
      <c r="GA166" s="117"/>
      <c r="GB166" s="117"/>
      <c r="GC166" s="117"/>
      <c r="GD166" s="117"/>
      <c r="GE166" s="117"/>
      <c r="GF166" s="117"/>
      <c r="GG166" s="117"/>
      <c r="GH166" s="117"/>
      <c r="GI166" s="117"/>
      <c r="GJ166" s="117"/>
      <c r="GK166" s="117"/>
      <c r="GL166" s="117"/>
      <c r="GM166" s="117"/>
      <c r="GN166" s="117"/>
      <c r="GO166" s="117"/>
      <c r="GP166" s="117"/>
      <c r="GQ166" s="117"/>
      <c r="GR166" s="117"/>
      <c r="GS166" s="117"/>
      <c r="GT166" s="117"/>
      <c r="GU166" s="117"/>
      <c r="GV166" s="117"/>
      <c r="GW166" s="117"/>
      <c r="GX166" s="117"/>
      <c r="GY166" s="117"/>
      <c r="GZ166" s="117"/>
      <c r="HA166" s="117"/>
      <c r="HB166" s="117"/>
      <c r="HC166" s="117"/>
      <c r="HD166" s="117"/>
      <c r="HE166" s="117"/>
      <c r="HF166" s="117"/>
      <c r="HG166" s="117"/>
      <c r="HH166" s="117"/>
      <c r="HI166" s="117"/>
      <c r="HJ166" s="117"/>
      <c r="HK166" s="117"/>
      <c r="HL166" s="117"/>
      <c r="HM166" s="117"/>
      <c r="HN166" s="117"/>
      <c r="HO166" s="117"/>
      <c r="HP166" s="117"/>
      <c r="HQ166" s="117"/>
      <c r="HR166" s="117"/>
      <c r="HS166" s="117"/>
      <c r="HT166" s="117"/>
      <c r="HU166" s="117"/>
      <c r="HV166" s="117"/>
      <c r="HW166" s="117"/>
      <c r="HX166" s="117"/>
      <c r="HY166" s="117"/>
      <c r="HZ166" s="117"/>
      <c r="IA166" s="117"/>
      <c r="IB166" s="117"/>
      <c r="IC166" s="117"/>
      <c r="ID166" s="117"/>
      <c r="IE166" s="117"/>
      <c r="IF166" s="117"/>
      <c r="IG166" s="117"/>
      <c r="IH166" s="117"/>
      <c r="II166" s="117"/>
      <c r="IJ166" s="117"/>
      <c r="IK166" s="117"/>
      <c r="IL166" s="117"/>
      <c r="IM166" s="117"/>
      <c r="IN166" s="117"/>
      <c r="IO166" s="117"/>
      <c r="IP166" s="117"/>
      <c r="IQ166" s="117"/>
      <c r="IR166" s="117"/>
      <c r="IS166" s="117"/>
      <c r="IT166" s="117"/>
      <c r="IU166" s="117"/>
    </row>
    <row r="167" spans="1:256" s="121" customFormat="1" ht="101.25" customHeight="1">
      <c r="A167"/>
      <c r="B167"/>
      <c r="C167"/>
      <c r="D167" s="223"/>
      <c r="E167" s="223"/>
      <c r="F167" s="223"/>
      <c r="G167" s="223"/>
      <c r="H167" s="127"/>
      <c r="I167" s="129"/>
      <c r="J167" s="120"/>
      <c r="K167" s="117"/>
      <c r="L167" s="117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17"/>
      <c r="DV167" s="117"/>
      <c r="DW167" s="117"/>
      <c r="DX167" s="117"/>
      <c r="DY167" s="117"/>
      <c r="DZ167" s="117"/>
      <c r="EA167" s="117"/>
      <c r="EB167" s="117"/>
      <c r="EC167" s="117"/>
      <c r="ED167" s="117"/>
      <c r="EE167" s="117"/>
      <c r="EF167" s="117"/>
      <c r="EG167" s="117"/>
      <c r="EH167" s="117"/>
      <c r="EI167" s="117"/>
      <c r="EJ167" s="117"/>
      <c r="EK167" s="117"/>
      <c r="EL167" s="117"/>
      <c r="EM167" s="117"/>
      <c r="EN167" s="117"/>
      <c r="EO167" s="117"/>
      <c r="EP167" s="117"/>
      <c r="EQ167" s="117"/>
      <c r="ER167" s="117"/>
      <c r="ES167" s="117"/>
      <c r="ET167" s="117"/>
      <c r="EU167" s="117"/>
      <c r="EV167" s="117"/>
      <c r="EW167" s="117"/>
      <c r="EX167" s="117"/>
      <c r="EY167" s="117"/>
      <c r="EZ167" s="117"/>
      <c r="FA167" s="117"/>
      <c r="FB167" s="117"/>
      <c r="FC167" s="117"/>
      <c r="FD167" s="117"/>
      <c r="FE167" s="117"/>
      <c r="FF167" s="117"/>
      <c r="FG167" s="117"/>
      <c r="FH167" s="117"/>
      <c r="FI167" s="117"/>
      <c r="FJ167" s="117"/>
      <c r="FK167" s="117"/>
      <c r="FL167" s="117"/>
      <c r="FM167" s="117"/>
      <c r="FN167" s="117"/>
      <c r="FO167" s="117"/>
      <c r="FP167" s="117"/>
      <c r="FQ167" s="117"/>
      <c r="FR167" s="117"/>
      <c r="FS167" s="117"/>
      <c r="FT167" s="117"/>
      <c r="FU167" s="117"/>
      <c r="FV167" s="117"/>
      <c r="FW167" s="117"/>
      <c r="FX167" s="117"/>
      <c r="FY167" s="117"/>
      <c r="FZ167" s="117"/>
      <c r="GA167" s="117"/>
      <c r="GB167" s="117"/>
      <c r="GC167" s="117"/>
      <c r="GD167" s="117"/>
      <c r="GE167" s="117"/>
      <c r="GF167" s="117"/>
      <c r="GG167" s="117"/>
      <c r="GH167" s="117"/>
      <c r="GI167" s="117"/>
      <c r="GJ167" s="117"/>
      <c r="GK167" s="117"/>
      <c r="GL167" s="117"/>
      <c r="GM167" s="117"/>
      <c r="GN167" s="117"/>
      <c r="GO167" s="117"/>
      <c r="GP167" s="117"/>
      <c r="GQ167" s="117"/>
      <c r="GR167" s="117"/>
      <c r="GS167" s="117"/>
      <c r="GT167" s="117"/>
      <c r="GU167" s="117"/>
      <c r="GV167" s="117"/>
      <c r="GW167" s="117"/>
      <c r="GX167" s="117"/>
      <c r="GY167" s="117"/>
      <c r="GZ167" s="117"/>
      <c r="HA167" s="117"/>
      <c r="HB167" s="117"/>
      <c r="HC167" s="117"/>
      <c r="HD167" s="117"/>
      <c r="HE167" s="117"/>
      <c r="HF167" s="117"/>
      <c r="HG167" s="117"/>
      <c r="HH167" s="117"/>
      <c r="HI167" s="117"/>
      <c r="HJ167" s="117"/>
      <c r="HK167" s="117"/>
      <c r="HL167" s="117"/>
      <c r="HM167" s="117"/>
      <c r="HN167" s="117"/>
      <c r="HO167" s="117"/>
      <c r="HP167" s="117"/>
      <c r="HQ167" s="117"/>
      <c r="HR167" s="117"/>
      <c r="HS167" s="117"/>
      <c r="HT167" s="117"/>
      <c r="HU167" s="117"/>
      <c r="HV167" s="117"/>
      <c r="HW167" s="117"/>
      <c r="HX167" s="117"/>
      <c r="HY167" s="117"/>
      <c r="HZ167" s="117"/>
      <c r="IA167" s="117"/>
      <c r="IB167" s="117"/>
      <c r="IC167" s="117"/>
      <c r="ID167" s="117"/>
      <c r="IE167" s="117"/>
      <c r="IF167" s="117"/>
      <c r="IG167" s="117"/>
      <c r="IH167" s="117"/>
      <c r="II167" s="117"/>
      <c r="IJ167" s="117"/>
      <c r="IK167" s="117"/>
      <c r="IL167" s="117"/>
      <c r="IM167" s="117"/>
      <c r="IN167" s="117"/>
      <c r="IO167" s="117"/>
      <c r="IP167" s="117"/>
      <c r="IQ167" s="117"/>
      <c r="IR167" s="117"/>
      <c r="IS167" s="117"/>
      <c r="IT167" s="117"/>
      <c r="IU167" s="117"/>
    </row>
    <row r="168" spans="1:256" s="121" customFormat="1" ht="12.75" customHeight="1">
      <c r="A168"/>
      <c r="B168"/>
      <c r="C168"/>
      <c r="D168" s="223"/>
      <c r="E168" s="223"/>
      <c r="F168" s="223"/>
      <c r="G168" s="223"/>
      <c r="H168" s="127"/>
      <c r="I168" s="129"/>
      <c r="J168" s="120"/>
      <c r="K168" s="120"/>
      <c r="L168" s="117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17"/>
      <c r="DV168" s="117"/>
      <c r="DW168" s="117"/>
      <c r="DX168" s="117"/>
      <c r="DY168" s="117"/>
      <c r="DZ168" s="117"/>
      <c r="EA168" s="117"/>
      <c r="EB168" s="117"/>
      <c r="EC168" s="117"/>
      <c r="ED168" s="117"/>
      <c r="EE168" s="117"/>
      <c r="EF168" s="117"/>
      <c r="EG168" s="117"/>
      <c r="EH168" s="117"/>
      <c r="EI168" s="117"/>
      <c r="EJ168" s="117"/>
      <c r="EK168" s="117"/>
      <c r="EL168" s="117"/>
      <c r="EM168" s="117"/>
      <c r="EN168" s="117"/>
      <c r="EO168" s="117"/>
      <c r="EP168" s="117"/>
      <c r="EQ168" s="117"/>
      <c r="ER168" s="117"/>
      <c r="ES168" s="117"/>
      <c r="ET168" s="117"/>
      <c r="EU168" s="117"/>
      <c r="EV168" s="117"/>
      <c r="EW168" s="117"/>
      <c r="EX168" s="117"/>
      <c r="EY168" s="117"/>
      <c r="EZ168" s="117"/>
      <c r="FA168" s="117"/>
      <c r="FB168" s="117"/>
      <c r="FC168" s="117"/>
      <c r="FD168" s="117"/>
      <c r="FE168" s="117"/>
      <c r="FF168" s="117"/>
      <c r="FG168" s="117"/>
      <c r="FH168" s="117"/>
      <c r="FI168" s="117"/>
      <c r="FJ168" s="117"/>
      <c r="FK168" s="117"/>
      <c r="FL168" s="117"/>
      <c r="FM168" s="117"/>
      <c r="FN168" s="117"/>
      <c r="FO168" s="117"/>
      <c r="FP168" s="117"/>
      <c r="FQ168" s="117"/>
      <c r="FR168" s="117"/>
      <c r="FS168" s="117"/>
      <c r="FT168" s="117"/>
      <c r="FU168" s="117"/>
      <c r="FV168" s="117"/>
      <c r="FW168" s="117"/>
      <c r="FX168" s="117"/>
      <c r="FY168" s="117"/>
      <c r="FZ168" s="117"/>
      <c r="GA168" s="117"/>
      <c r="GB168" s="117"/>
      <c r="GC168" s="117"/>
      <c r="GD168" s="117"/>
      <c r="GE168" s="117"/>
      <c r="GF168" s="117"/>
      <c r="GG168" s="117"/>
      <c r="GH168" s="117"/>
      <c r="GI168" s="117"/>
      <c r="GJ168" s="117"/>
      <c r="GK168" s="117"/>
      <c r="GL168" s="117"/>
      <c r="GM168" s="117"/>
      <c r="GN168" s="117"/>
      <c r="GO168" s="117"/>
      <c r="GP168" s="117"/>
      <c r="GQ168" s="117"/>
      <c r="GR168" s="117"/>
      <c r="GS168" s="117"/>
      <c r="GT168" s="117"/>
      <c r="GU168" s="117"/>
      <c r="GV168" s="117"/>
      <c r="GW168" s="117"/>
      <c r="GX168" s="117"/>
      <c r="GY168" s="117"/>
      <c r="GZ168" s="117"/>
      <c r="HA168" s="117"/>
      <c r="HB168" s="117"/>
      <c r="HC168" s="117"/>
      <c r="HD168" s="117"/>
      <c r="HE168" s="117"/>
      <c r="HF168" s="117"/>
      <c r="HG168" s="117"/>
      <c r="HH168" s="117"/>
      <c r="HI168" s="117"/>
      <c r="HJ168" s="117"/>
      <c r="HK168" s="117"/>
      <c r="HL168" s="117"/>
      <c r="HM168" s="117"/>
      <c r="HN168" s="117"/>
      <c r="HO168" s="117"/>
      <c r="HP168" s="117"/>
      <c r="HQ168" s="117"/>
      <c r="HR168" s="117"/>
      <c r="HS168" s="117"/>
      <c r="HT168" s="117"/>
      <c r="HU168" s="117"/>
      <c r="HV168" s="117"/>
      <c r="HW168" s="117"/>
      <c r="HX168" s="117"/>
      <c r="HY168" s="117"/>
      <c r="HZ168" s="117"/>
      <c r="IA168" s="117"/>
      <c r="IB168" s="117"/>
      <c r="IC168" s="117"/>
      <c r="ID168" s="117"/>
      <c r="IE168" s="117"/>
      <c r="IF168" s="117"/>
      <c r="IG168" s="117"/>
      <c r="IH168" s="117"/>
      <c r="II168" s="117"/>
      <c r="IJ168" s="117"/>
      <c r="IK168" s="117"/>
      <c r="IL168" s="117"/>
      <c r="IM168" s="117"/>
      <c r="IN168" s="117"/>
      <c r="IO168" s="117"/>
      <c r="IP168" s="117"/>
      <c r="IQ168" s="117"/>
      <c r="IR168" s="117"/>
      <c r="IS168" s="117"/>
      <c r="IT168" s="117"/>
      <c r="IU168" s="117"/>
    </row>
    <row r="169" spans="1:256" s="121" customFormat="1" ht="96.75" customHeight="1">
      <c r="A169"/>
      <c r="B169"/>
      <c r="C169"/>
      <c r="D169" s="223"/>
      <c r="E169" s="223"/>
      <c r="F169" s="223"/>
      <c r="G169" s="223"/>
      <c r="H169" s="127"/>
      <c r="I169" s="129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17"/>
      <c r="DV169" s="117"/>
      <c r="DW169" s="117"/>
      <c r="DX169" s="117"/>
      <c r="DY169" s="117"/>
      <c r="DZ169" s="117"/>
      <c r="EA169" s="117"/>
      <c r="EB169" s="117"/>
      <c r="EC169" s="117"/>
      <c r="ED169" s="117"/>
      <c r="EE169" s="117"/>
      <c r="EF169" s="117"/>
      <c r="EG169" s="117"/>
      <c r="EH169" s="117"/>
      <c r="EI169" s="117"/>
      <c r="EJ169" s="117"/>
      <c r="EK169" s="117"/>
      <c r="EL169" s="117"/>
      <c r="EM169" s="117"/>
      <c r="EN169" s="117"/>
      <c r="EO169" s="117"/>
      <c r="EP169" s="117"/>
      <c r="EQ169" s="117"/>
      <c r="ER169" s="117"/>
      <c r="ES169" s="117"/>
      <c r="ET169" s="117"/>
      <c r="EU169" s="117"/>
      <c r="EV169" s="117"/>
      <c r="EW169" s="117"/>
      <c r="EX169" s="117"/>
      <c r="EY169" s="117"/>
      <c r="EZ169" s="117"/>
      <c r="FA169" s="117"/>
      <c r="FB169" s="117"/>
      <c r="FC169" s="117"/>
      <c r="FD169" s="117"/>
      <c r="FE169" s="117"/>
      <c r="FF169" s="117"/>
      <c r="FG169" s="117"/>
      <c r="FH169" s="117"/>
      <c r="FI169" s="117"/>
      <c r="FJ169" s="117"/>
      <c r="FK169" s="117"/>
      <c r="FL169" s="117"/>
      <c r="FM169" s="117"/>
      <c r="FN169" s="117"/>
      <c r="FO169" s="117"/>
      <c r="FP169" s="117"/>
      <c r="FQ169" s="117"/>
      <c r="FR169" s="117"/>
      <c r="FS169" s="117"/>
      <c r="FT169" s="117"/>
      <c r="FU169" s="117"/>
      <c r="FV169" s="117"/>
      <c r="FW169" s="117"/>
      <c r="FX169" s="117"/>
      <c r="FY169" s="117"/>
      <c r="FZ169" s="117"/>
      <c r="GA169" s="117"/>
      <c r="GB169" s="117"/>
      <c r="GC169" s="117"/>
      <c r="GD169" s="117"/>
      <c r="GE169" s="117"/>
      <c r="GF169" s="117"/>
      <c r="GG169" s="117"/>
      <c r="GH169" s="117"/>
      <c r="GI169" s="117"/>
      <c r="GJ169" s="117"/>
      <c r="GK169" s="117"/>
      <c r="GL169" s="117"/>
      <c r="GM169" s="117"/>
      <c r="GN169" s="117"/>
      <c r="GO169" s="117"/>
      <c r="GP169" s="117"/>
      <c r="GQ169" s="117"/>
      <c r="GR169" s="117"/>
      <c r="GS169" s="117"/>
      <c r="GT169" s="117"/>
      <c r="GU169" s="117"/>
      <c r="GV169" s="117"/>
      <c r="GW169" s="117"/>
      <c r="GX169" s="117"/>
      <c r="GY169" s="117"/>
      <c r="GZ169" s="117"/>
      <c r="HA169" s="117"/>
      <c r="HB169" s="117"/>
      <c r="HC169" s="117"/>
      <c r="HD169" s="117"/>
      <c r="HE169" s="117"/>
      <c r="HF169" s="117"/>
      <c r="HG169" s="117"/>
      <c r="HH169" s="117"/>
      <c r="HI169" s="117"/>
      <c r="HJ169" s="117"/>
      <c r="HK169" s="117"/>
      <c r="HL169" s="117"/>
      <c r="HM169" s="117"/>
      <c r="HN169" s="117"/>
      <c r="HO169" s="117"/>
      <c r="HP169" s="117"/>
      <c r="HQ169" s="117"/>
      <c r="HR169" s="117"/>
      <c r="HS169" s="117"/>
      <c r="HT169" s="117"/>
      <c r="HU169" s="117"/>
      <c r="HV169" s="117"/>
      <c r="HW169" s="117"/>
      <c r="HX169" s="117"/>
      <c r="HY169" s="117"/>
      <c r="HZ169" s="117"/>
      <c r="IA169" s="117"/>
      <c r="IB169" s="117"/>
      <c r="IC169" s="117"/>
      <c r="ID169" s="117"/>
      <c r="IE169" s="117"/>
      <c r="IF169" s="117"/>
      <c r="IG169" s="117"/>
      <c r="IH169" s="117"/>
      <c r="II169" s="117"/>
      <c r="IJ169" s="117"/>
      <c r="IK169" s="117"/>
      <c r="IL169" s="117"/>
      <c r="IM169" s="117"/>
      <c r="IN169" s="117"/>
      <c r="IO169" s="117"/>
      <c r="IP169" s="117"/>
      <c r="IQ169" s="117"/>
      <c r="IR169" s="117"/>
      <c r="IS169" s="117"/>
      <c r="IT169" s="117"/>
      <c r="IU169" s="117"/>
    </row>
    <row r="170" spans="1:256" s="121" customFormat="1" ht="120.75" customHeight="1">
      <c r="A170"/>
      <c r="B170"/>
      <c r="C170"/>
      <c r="D170" s="223"/>
      <c r="E170" s="223"/>
      <c r="F170" s="223"/>
      <c r="G170" s="223"/>
      <c r="H170" s="127"/>
      <c r="I170" s="129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117"/>
      <c r="ED170" s="117"/>
      <c r="EE170" s="117"/>
      <c r="EF170" s="117"/>
      <c r="EG170" s="117"/>
      <c r="EH170" s="117"/>
      <c r="EI170" s="117"/>
      <c r="EJ170" s="117"/>
      <c r="EK170" s="117"/>
      <c r="EL170" s="117"/>
      <c r="EM170" s="117"/>
      <c r="EN170" s="117"/>
      <c r="EO170" s="117"/>
      <c r="EP170" s="117"/>
      <c r="EQ170" s="117"/>
      <c r="ER170" s="117"/>
      <c r="ES170" s="117"/>
      <c r="ET170" s="117"/>
      <c r="EU170" s="117"/>
      <c r="EV170" s="117"/>
      <c r="EW170" s="117"/>
      <c r="EX170" s="117"/>
      <c r="EY170" s="117"/>
      <c r="EZ170" s="117"/>
      <c r="FA170" s="117"/>
      <c r="FB170" s="117"/>
      <c r="FC170" s="117"/>
      <c r="FD170" s="117"/>
      <c r="FE170" s="117"/>
      <c r="FF170" s="117"/>
      <c r="FG170" s="117"/>
      <c r="FH170" s="117"/>
      <c r="FI170" s="117"/>
      <c r="FJ170" s="117"/>
      <c r="FK170" s="117"/>
      <c r="FL170" s="117"/>
      <c r="FM170" s="117"/>
      <c r="FN170" s="117"/>
      <c r="FO170" s="117"/>
      <c r="FP170" s="117"/>
      <c r="FQ170" s="117"/>
      <c r="FR170" s="117"/>
      <c r="FS170" s="117"/>
      <c r="FT170" s="117"/>
      <c r="FU170" s="117"/>
      <c r="FV170" s="117"/>
      <c r="FW170" s="117"/>
      <c r="FX170" s="117"/>
      <c r="FY170" s="117"/>
      <c r="FZ170" s="117"/>
      <c r="GA170" s="117"/>
      <c r="GB170" s="117"/>
      <c r="GC170" s="117"/>
      <c r="GD170" s="117"/>
      <c r="GE170" s="117"/>
      <c r="GF170" s="117"/>
      <c r="GG170" s="117"/>
      <c r="GH170" s="117"/>
      <c r="GI170" s="117"/>
      <c r="GJ170" s="117"/>
      <c r="GK170" s="117"/>
      <c r="GL170" s="117"/>
      <c r="GM170" s="117"/>
      <c r="GN170" s="117"/>
      <c r="GO170" s="117"/>
      <c r="GP170" s="117"/>
      <c r="GQ170" s="117"/>
      <c r="GR170" s="117"/>
      <c r="GS170" s="117"/>
      <c r="GT170" s="117"/>
      <c r="GU170" s="117"/>
      <c r="GV170" s="117"/>
      <c r="GW170" s="117"/>
      <c r="GX170" s="117"/>
      <c r="GY170" s="117"/>
      <c r="GZ170" s="117"/>
      <c r="HA170" s="117"/>
      <c r="HB170" s="117"/>
      <c r="HC170" s="117"/>
      <c r="HD170" s="117"/>
      <c r="HE170" s="117"/>
      <c r="HF170" s="117"/>
      <c r="HG170" s="117"/>
      <c r="HH170" s="117"/>
      <c r="HI170" s="117"/>
      <c r="HJ170" s="117"/>
      <c r="HK170" s="117"/>
      <c r="HL170" s="117"/>
      <c r="HM170" s="117"/>
      <c r="HN170" s="117"/>
      <c r="HO170" s="117"/>
      <c r="HP170" s="117"/>
      <c r="HQ170" s="117"/>
      <c r="HR170" s="117"/>
      <c r="HS170" s="117"/>
      <c r="HT170" s="117"/>
      <c r="HU170" s="117"/>
      <c r="HV170" s="117"/>
      <c r="HW170" s="117"/>
      <c r="HX170" s="117"/>
      <c r="HY170" s="117"/>
      <c r="HZ170" s="117"/>
      <c r="IA170" s="117"/>
      <c r="IB170" s="117"/>
      <c r="IC170" s="117"/>
      <c r="ID170" s="117"/>
      <c r="IE170" s="117"/>
      <c r="IF170" s="117"/>
      <c r="IG170" s="117"/>
      <c r="IH170" s="117"/>
      <c r="II170" s="117"/>
      <c r="IJ170" s="117"/>
      <c r="IK170" s="117"/>
      <c r="IL170" s="117"/>
      <c r="IM170" s="117"/>
      <c r="IN170" s="117"/>
      <c r="IO170" s="117"/>
      <c r="IP170" s="117"/>
      <c r="IQ170" s="117"/>
      <c r="IR170" s="117"/>
      <c r="IS170" s="117"/>
      <c r="IT170" s="117"/>
      <c r="IU170" s="117"/>
    </row>
    <row r="171" spans="1:256" s="121" customFormat="1" ht="16.350000000000001" customHeight="1">
      <c r="A171"/>
      <c r="B171"/>
      <c r="C171"/>
      <c r="D171" s="223"/>
      <c r="E171" s="223"/>
      <c r="F171" s="223"/>
      <c r="G171" s="223"/>
      <c r="H171" s="127"/>
      <c r="I171" s="129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17"/>
      <c r="DV171" s="117"/>
      <c r="DW171" s="117"/>
      <c r="DX171" s="117"/>
      <c r="DY171" s="117"/>
      <c r="DZ171" s="117"/>
      <c r="EA171" s="117"/>
      <c r="EB171" s="117"/>
      <c r="EC171" s="117"/>
      <c r="ED171" s="117"/>
      <c r="EE171" s="117"/>
      <c r="EF171" s="117"/>
      <c r="EG171" s="117"/>
      <c r="EH171" s="117"/>
      <c r="EI171" s="117"/>
      <c r="EJ171" s="117"/>
      <c r="EK171" s="117"/>
      <c r="EL171" s="117"/>
      <c r="EM171" s="117"/>
      <c r="EN171" s="117"/>
      <c r="EO171" s="117"/>
      <c r="EP171" s="117"/>
      <c r="EQ171" s="117"/>
      <c r="ER171" s="117"/>
      <c r="ES171" s="117"/>
      <c r="ET171" s="117"/>
      <c r="EU171" s="117"/>
      <c r="EV171" s="117"/>
      <c r="EW171" s="117"/>
      <c r="EX171" s="117"/>
      <c r="EY171" s="117"/>
      <c r="EZ171" s="117"/>
      <c r="FA171" s="117"/>
      <c r="FB171" s="117"/>
      <c r="FC171" s="117"/>
      <c r="FD171" s="117"/>
      <c r="FE171" s="117"/>
      <c r="FF171" s="117"/>
      <c r="FG171" s="117"/>
      <c r="FH171" s="117"/>
      <c r="FI171" s="117"/>
      <c r="FJ171" s="117"/>
      <c r="FK171" s="117"/>
      <c r="FL171" s="117"/>
      <c r="FM171" s="117"/>
      <c r="FN171" s="117"/>
      <c r="FO171" s="117"/>
      <c r="FP171" s="117"/>
      <c r="FQ171" s="117"/>
      <c r="FR171" s="117"/>
      <c r="FS171" s="117"/>
      <c r="FT171" s="117"/>
      <c r="FU171" s="117"/>
      <c r="FV171" s="117"/>
      <c r="FW171" s="117"/>
      <c r="FX171" s="117"/>
      <c r="FY171" s="117"/>
      <c r="FZ171" s="117"/>
      <c r="GA171" s="117"/>
      <c r="GB171" s="117"/>
      <c r="GC171" s="117"/>
      <c r="GD171" s="117"/>
      <c r="GE171" s="117"/>
      <c r="GF171" s="117"/>
      <c r="GG171" s="117"/>
      <c r="GH171" s="117"/>
      <c r="GI171" s="117"/>
      <c r="GJ171" s="117"/>
      <c r="GK171" s="117"/>
      <c r="GL171" s="117"/>
      <c r="GM171" s="117"/>
      <c r="GN171" s="117"/>
      <c r="GO171" s="117"/>
      <c r="GP171" s="117"/>
      <c r="GQ171" s="117"/>
      <c r="GR171" s="117"/>
      <c r="GS171" s="117"/>
      <c r="GT171" s="117"/>
      <c r="GU171" s="117"/>
      <c r="GV171" s="117"/>
      <c r="GW171" s="117"/>
      <c r="GX171" s="117"/>
      <c r="GY171" s="117"/>
      <c r="GZ171" s="117"/>
      <c r="HA171" s="117"/>
      <c r="HB171" s="117"/>
      <c r="HC171" s="117"/>
      <c r="HD171" s="117"/>
      <c r="HE171" s="117"/>
      <c r="HF171" s="117"/>
      <c r="HG171" s="117"/>
      <c r="HH171" s="117"/>
      <c r="HI171" s="117"/>
      <c r="HJ171" s="117"/>
      <c r="HK171" s="117"/>
      <c r="HL171" s="117"/>
      <c r="HM171" s="117"/>
      <c r="HN171" s="117"/>
      <c r="HO171" s="117"/>
      <c r="HP171" s="117"/>
      <c r="HQ171" s="117"/>
      <c r="HR171" s="117"/>
      <c r="HS171" s="117"/>
      <c r="HT171" s="117"/>
      <c r="HU171" s="117"/>
      <c r="HV171" s="117"/>
      <c r="HW171" s="117"/>
      <c r="HX171" s="117"/>
      <c r="HY171" s="117"/>
      <c r="HZ171" s="117"/>
      <c r="IA171" s="117"/>
      <c r="IB171" s="117"/>
      <c r="IC171" s="117"/>
      <c r="ID171" s="117"/>
      <c r="IE171" s="117"/>
      <c r="IF171" s="117"/>
      <c r="IG171" s="117"/>
      <c r="IH171" s="117"/>
      <c r="II171" s="117"/>
      <c r="IJ171" s="117"/>
      <c r="IK171" s="117"/>
      <c r="IL171" s="117"/>
      <c r="IM171" s="117"/>
      <c r="IN171" s="117"/>
      <c r="IO171" s="117"/>
      <c r="IP171" s="117"/>
      <c r="IQ171" s="117"/>
      <c r="IR171" s="117"/>
      <c r="IS171" s="117"/>
      <c r="IT171" s="117"/>
      <c r="IU171" s="117"/>
    </row>
    <row r="172" spans="1:256" s="121" customFormat="1" ht="114" customHeight="1">
      <c r="A172"/>
      <c r="B172"/>
      <c r="C172"/>
      <c r="D172" s="223"/>
      <c r="E172" s="223"/>
      <c r="F172" s="223"/>
      <c r="G172" s="223"/>
      <c r="H172" s="127"/>
      <c r="I172" s="129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17"/>
      <c r="DV172" s="117"/>
      <c r="DW172" s="117"/>
      <c r="DX172" s="117"/>
      <c r="DY172" s="117"/>
      <c r="DZ172" s="117"/>
      <c r="EA172" s="117"/>
      <c r="EB172" s="117"/>
      <c r="EC172" s="117"/>
      <c r="ED172" s="117"/>
      <c r="EE172" s="117"/>
      <c r="EF172" s="117"/>
      <c r="EG172" s="117"/>
      <c r="EH172" s="117"/>
      <c r="EI172" s="117"/>
      <c r="EJ172" s="117"/>
      <c r="EK172" s="117"/>
      <c r="EL172" s="117"/>
      <c r="EM172" s="117"/>
      <c r="EN172" s="117"/>
      <c r="EO172" s="117"/>
      <c r="EP172" s="117"/>
      <c r="EQ172" s="117"/>
      <c r="ER172" s="117"/>
      <c r="ES172" s="117"/>
      <c r="ET172" s="117"/>
      <c r="EU172" s="117"/>
      <c r="EV172" s="117"/>
      <c r="EW172" s="117"/>
      <c r="EX172" s="117"/>
      <c r="EY172" s="117"/>
      <c r="EZ172" s="117"/>
      <c r="FA172" s="117"/>
      <c r="FB172" s="117"/>
      <c r="FC172" s="117"/>
      <c r="FD172" s="117"/>
      <c r="FE172" s="117"/>
      <c r="FF172" s="117"/>
      <c r="FG172" s="117"/>
      <c r="FH172" s="117"/>
      <c r="FI172" s="117"/>
      <c r="FJ172" s="117"/>
      <c r="FK172" s="117"/>
      <c r="FL172" s="117"/>
      <c r="FM172" s="117"/>
      <c r="FN172" s="117"/>
      <c r="FO172" s="117"/>
      <c r="FP172" s="117"/>
      <c r="FQ172" s="117"/>
      <c r="FR172" s="117"/>
      <c r="FS172" s="117"/>
      <c r="FT172" s="117"/>
      <c r="FU172" s="117"/>
      <c r="FV172" s="117"/>
      <c r="FW172" s="117"/>
      <c r="FX172" s="117"/>
      <c r="FY172" s="117"/>
      <c r="FZ172" s="117"/>
      <c r="GA172" s="117"/>
      <c r="GB172" s="117"/>
      <c r="GC172" s="117"/>
      <c r="GD172" s="117"/>
      <c r="GE172" s="117"/>
      <c r="GF172" s="117"/>
      <c r="GG172" s="117"/>
      <c r="GH172" s="117"/>
      <c r="GI172" s="117"/>
      <c r="GJ172" s="117"/>
      <c r="GK172" s="117"/>
      <c r="GL172" s="117"/>
      <c r="GM172" s="117"/>
      <c r="GN172" s="117"/>
      <c r="GO172" s="117"/>
      <c r="GP172" s="117"/>
      <c r="GQ172" s="117"/>
      <c r="GR172" s="117"/>
      <c r="GS172" s="117"/>
      <c r="GT172" s="117"/>
      <c r="GU172" s="117"/>
      <c r="GV172" s="117"/>
      <c r="GW172" s="117"/>
      <c r="GX172" s="117"/>
      <c r="GY172" s="117"/>
      <c r="GZ172" s="117"/>
      <c r="HA172" s="117"/>
      <c r="HB172" s="117"/>
      <c r="HC172" s="117"/>
      <c r="HD172" s="117"/>
      <c r="HE172" s="117"/>
      <c r="HF172" s="117"/>
      <c r="HG172" s="117"/>
      <c r="HH172" s="117"/>
      <c r="HI172" s="117"/>
      <c r="HJ172" s="117"/>
      <c r="HK172" s="117"/>
      <c r="HL172" s="117"/>
      <c r="HM172" s="117"/>
      <c r="HN172" s="117"/>
      <c r="HO172" s="117"/>
      <c r="HP172" s="117"/>
      <c r="HQ172" s="117"/>
      <c r="HR172" s="117"/>
      <c r="HS172" s="117"/>
      <c r="HT172" s="117"/>
      <c r="HU172" s="117"/>
      <c r="HV172" s="117"/>
      <c r="HW172" s="117"/>
      <c r="HX172" s="117"/>
      <c r="HY172" s="117"/>
      <c r="HZ172" s="117"/>
      <c r="IA172" s="117"/>
      <c r="IB172" s="117"/>
      <c r="IC172" s="117"/>
      <c r="ID172" s="117"/>
      <c r="IE172" s="117"/>
      <c r="IF172" s="117"/>
      <c r="IG172" s="117"/>
      <c r="IH172" s="117"/>
      <c r="II172" s="117"/>
      <c r="IJ172" s="117"/>
      <c r="IK172" s="117"/>
      <c r="IL172" s="117"/>
      <c r="IM172" s="117"/>
      <c r="IN172" s="117"/>
      <c r="IO172" s="117"/>
      <c r="IP172" s="117"/>
      <c r="IQ172" s="117"/>
      <c r="IR172" s="117"/>
      <c r="IS172" s="117"/>
      <c r="IT172" s="117"/>
      <c r="IU172" s="117"/>
    </row>
    <row r="173" spans="1:256" s="121" customFormat="1" ht="21.6" customHeight="1">
      <c r="A173"/>
      <c r="B173"/>
      <c r="C173"/>
      <c r="D173" s="223"/>
      <c r="E173" s="223"/>
      <c r="F173" s="223"/>
      <c r="G173" s="223"/>
      <c r="H173" s="127"/>
      <c r="I173" s="129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17"/>
      <c r="DV173" s="117"/>
      <c r="DW173" s="117"/>
      <c r="DX173" s="117"/>
      <c r="DY173" s="117"/>
      <c r="DZ173" s="117"/>
      <c r="EA173" s="117"/>
      <c r="EB173" s="117"/>
      <c r="EC173" s="117"/>
      <c r="ED173" s="117"/>
      <c r="EE173" s="117"/>
      <c r="EF173" s="117"/>
      <c r="EG173" s="117"/>
      <c r="EH173" s="117"/>
      <c r="EI173" s="117"/>
      <c r="EJ173" s="117"/>
      <c r="EK173" s="117"/>
      <c r="EL173" s="117"/>
      <c r="EM173" s="117"/>
      <c r="EN173" s="117"/>
      <c r="EO173" s="117"/>
      <c r="EP173" s="117"/>
      <c r="EQ173" s="117"/>
      <c r="ER173" s="117"/>
      <c r="ES173" s="117"/>
      <c r="ET173" s="117"/>
      <c r="EU173" s="117"/>
      <c r="EV173" s="117"/>
      <c r="EW173" s="117"/>
      <c r="EX173" s="117"/>
      <c r="EY173" s="117"/>
      <c r="EZ173" s="117"/>
      <c r="FA173" s="117"/>
      <c r="FB173" s="117"/>
      <c r="FC173" s="117"/>
      <c r="FD173" s="117"/>
      <c r="FE173" s="117"/>
      <c r="FF173" s="117"/>
      <c r="FG173" s="117"/>
      <c r="FH173" s="117"/>
      <c r="FI173" s="117"/>
      <c r="FJ173" s="117"/>
      <c r="FK173" s="117"/>
      <c r="FL173" s="117"/>
      <c r="FM173" s="117"/>
      <c r="FN173" s="117"/>
      <c r="FO173" s="117"/>
      <c r="FP173" s="117"/>
      <c r="FQ173" s="117"/>
      <c r="FR173" s="117"/>
      <c r="FS173" s="117"/>
      <c r="FT173" s="117"/>
      <c r="FU173" s="117"/>
      <c r="FV173" s="117"/>
      <c r="FW173" s="117"/>
      <c r="FX173" s="117"/>
      <c r="FY173" s="117"/>
      <c r="FZ173" s="117"/>
      <c r="GA173" s="117"/>
      <c r="GB173" s="117"/>
      <c r="GC173" s="117"/>
      <c r="GD173" s="117"/>
      <c r="GE173" s="117"/>
      <c r="GF173" s="117"/>
      <c r="GG173" s="117"/>
      <c r="GH173" s="117"/>
      <c r="GI173" s="117"/>
      <c r="GJ173" s="117"/>
      <c r="GK173" s="117"/>
      <c r="GL173" s="117"/>
      <c r="GM173" s="117"/>
      <c r="GN173" s="117"/>
      <c r="GO173" s="117"/>
      <c r="GP173" s="117"/>
      <c r="GQ173" s="117"/>
      <c r="GR173" s="117"/>
      <c r="GS173" s="117"/>
      <c r="GT173" s="117"/>
      <c r="GU173" s="117"/>
      <c r="GV173" s="117"/>
      <c r="GW173" s="117"/>
      <c r="GX173" s="117"/>
      <c r="GY173" s="117"/>
      <c r="GZ173" s="117"/>
      <c r="HA173" s="117"/>
      <c r="HB173" s="117"/>
      <c r="HC173" s="117"/>
      <c r="HD173" s="117"/>
      <c r="HE173" s="117"/>
      <c r="HF173" s="117"/>
      <c r="HG173" s="117"/>
      <c r="HH173" s="117"/>
      <c r="HI173" s="117"/>
      <c r="HJ173" s="117"/>
      <c r="HK173" s="117"/>
      <c r="HL173" s="117"/>
      <c r="HM173" s="117"/>
      <c r="HN173" s="117"/>
      <c r="HO173" s="117"/>
      <c r="HP173" s="117"/>
      <c r="HQ173" s="117"/>
      <c r="HR173" s="117"/>
      <c r="HS173" s="117"/>
      <c r="HT173" s="117"/>
      <c r="HU173" s="117"/>
      <c r="HV173" s="117"/>
      <c r="HW173" s="117"/>
      <c r="HX173" s="117"/>
      <c r="HY173" s="117"/>
      <c r="HZ173" s="117"/>
      <c r="IA173" s="117"/>
      <c r="IB173" s="117"/>
      <c r="IC173" s="117"/>
      <c r="ID173" s="117"/>
      <c r="IE173" s="117"/>
      <c r="IF173" s="117"/>
      <c r="IG173" s="117"/>
      <c r="IH173" s="117"/>
      <c r="II173" s="117"/>
      <c r="IJ173" s="117"/>
      <c r="IK173" s="117"/>
      <c r="IL173" s="117"/>
      <c r="IM173" s="117"/>
      <c r="IN173" s="117"/>
      <c r="IO173" s="117"/>
      <c r="IP173" s="117"/>
      <c r="IQ173" s="117"/>
      <c r="IR173" s="117"/>
      <c r="IS173" s="117"/>
      <c r="IT173" s="117"/>
      <c r="IU173" s="117"/>
    </row>
    <row r="174" spans="1:256" s="121" customFormat="1" ht="9.75" customHeight="1">
      <c r="A174"/>
      <c r="B174"/>
      <c r="C174"/>
      <c r="D174" s="223"/>
      <c r="E174" s="223"/>
      <c r="F174" s="223"/>
      <c r="G174" s="223"/>
      <c r="H174" s="127"/>
      <c r="I174" s="129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17"/>
      <c r="DV174" s="117"/>
      <c r="DW174" s="117"/>
      <c r="DX174" s="117"/>
      <c r="DY174" s="117"/>
      <c r="DZ174" s="117"/>
      <c r="EA174" s="117"/>
      <c r="EB174" s="117"/>
      <c r="EC174" s="117"/>
      <c r="ED174" s="117"/>
      <c r="EE174" s="117"/>
      <c r="EF174" s="117"/>
      <c r="EG174" s="117"/>
      <c r="EH174" s="117"/>
      <c r="EI174" s="117"/>
      <c r="EJ174" s="117"/>
      <c r="EK174" s="117"/>
      <c r="EL174" s="117"/>
      <c r="EM174" s="117"/>
      <c r="EN174" s="117"/>
      <c r="EO174" s="117"/>
      <c r="EP174" s="117"/>
      <c r="EQ174" s="117"/>
      <c r="ER174" s="117"/>
      <c r="ES174" s="117"/>
      <c r="ET174" s="117"/>
      <c r="EU174" s="117"/>
      <c r="EV174" s="117"/>
      <c r="EW174" s="117"/>
      <c r="EX174" s="117"/>
      <c r="EY174" s="117"/>
      <c r="EZ174" s="117"/>
      <c r="FA174" s="117"/>
      <c r="FB174" s="117"/>
      <c r="FC174" s="117"/>
      <c r="FD174" s="117"/>
      <c r="FE174" s="117"/>
      <c r="FF174" s="117"/>
      <c r="FG174" s="117"/>
      <c r="FH174" s="117"/>
      <c r="FI174" s="117"/>
      <c r="FJ174" s="117"/>
      <c r="FK174" s="117"/>
      <c r="FL174" s="117"/>
      <c r="FM174" s="117"/>
      <c r="FN174" s="117"/>
      <c r="FO174" s="117"/>
      <c r="FP174" s="117"/>
      <c r="FQ174" s="117"/>
      <c r="FR174" s="117"/>
      <c r="FS174" s="117"/>
      <c r="FT174" s="117"/>
      <c r="FU174" s="117"/>
      <c r="FV174" s="117"/>
      <c r="FW174" s="117"/>
      <c r="FX174" s="117"/>
      <c r="FY174" s="117"/>
      <c r="FZ174" s="117"/>
      <c r="GA174" s="117"/>
      <c r="GB174" s="117"/>
      <c r="GC174" s="117"/>
      <c r="GD174" s="117"/>
      <c r="GE174" s="117"/>
      <c r="GF174" s="117"/>
      <c r="GG174" s="117"/>
      <c r="GH174" s="117"/>
      <c r="GI174" s="117"/>
      <c r="GJ174" s="117"/>
      <c r="GK174" s="117"/>
      <c r="GL174" s="117"/>
      <c r="GM174" s="117"/>
      <c r="GN174" s="117"/>
      <c r="GO174" s="117"/>
      <c r="GP174" s="117"/>
      <c r="GQ174" s="117"/>
      <c r="GR174" s="117"/>
      <c r="GS174" s="117"/>
      <c r="GT174" s="117"/>
      <c r="GU174" s="117"/>
      <c r="GV174" s="117"/>
      <c r="GW174" s="117"/>
      <c r="GX174" s="117"/>
      <c r="GY174" s="117"/>
      <c r="GZ174" s="117"/>
      <c r="HA174" s="117"/>
      <c r="HB174" s="117"/>
      <c r="HC174" s="117"/>
      <c r="HD174" s="117"/>
      <c r="HE174" s="117"/>
      <c r="HF174" s="117"/>
      <c r="HG174" s="117"/>
      <c r="HH174" s="117"/>
      <c r="HI174" s="117"/>
      <c r="HJ174" s="117"/>
      <c r="HK174" s="117"/>
      <c r="HL174" s="117"/>
      <c r="HM174" s="117"/>
      <c r="HN174" s="117"/>
      <c r="HO174" s="117"/>
      <c r="HP174" s="117"/>
      <c r="HQ174" s="117"/>
      <c r="HR174" s="117"/>
      <c r="HS174" s="117"/>
      <c r="HT174" s="117"/>
      <c r="HU174" s="117"/>
      <c r="HV174" s="117"/>
      <c r="HW174" s="117"/>
      <c r="HX174" s="117"/>
      <c r="HY174" s="117"/>
      <c r="HZ174" s="117"/>
      <c r="IA174" s="117"/>
      <c r="IB174" s="117"/>
      <c r="IC174" s="117"/>
      <c r="ID174" s="117"/>
      <c r="IE174" s="117"/>
      <c r="IF174" s="117"/>
      <c r="IG174" s="117"/>
      <c r="IH174" s="117"/>
      <c r="II174" s="117"/>
      <c r="IJ174" s="117"/>
      <c r="IK174" s="117"/>
      <c r="IL174" s="117"/>
      <c r="IM174" s="117"/>
      <c r="IN174" s="117"/>
      <c r="IO174" s="117"/>
      <c r="IP174" s="117"/>
      <c r="IQ174" s="117"/>
      <c r="IR174" s="117"/>
      <c r="IS174" s="117"/>
      <c r="IT174" s="117"/>
      <c r="IU174" s="117"/>
    </row>
    <row r="175" spans="1:256" s="121" customFormat="1" ht="104.25" customHeight="1">
      <c r="A175"/>
      <c r="B175"/>
      <c r="C175"/>
      <c r="D175" s="223"/>
      <c r="E175" s="223"/>
      <c r="F175" s="223"/>
      <c r="G175" s="223"/>
      <c r="H175" s="127"/>
      <c r="I175" s="129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17"/>
      <c r="DV175" s="117"/>
      <c r="DW175" s="117"/>
      <c r="DX175" s="117"/>
      <c r="DY175" s="117"/>
      <c r="DZ175" s="117"/>
      <c r="EA175" s="117"/>
      <c r="EB175" s="117"/>
      <c r="EC175" s="117"/>
      <c r="ED175" s="117"/>
      <c r="EE175" s="117"/>
      <c r="EF175" s="117"/>
      <c r="EG175" s="117"/>
      <c r="EH175" s="117"/>
      <c r="EI175" s="117"/>
      <c r="EJ175" s="117"/>
      <c r="EK175" s="117"/>
      <c r="EL175" s="117"/>
      <c r="EM175" s="117"/>
      <c r="EN175" s="117"/>
      <c r="EO175" s="117"/>
      <c r="EP175" s="117"/>
      <c r="EQ175" s="117"/>
      <c r="ER175" s="117"/>
      <c r="ES175" s="117"/>
      <c r="ET175" s="117"/>
      <c r="EU175" s="117"/>
      <c r="EV175" s="117"/>
      <c r="EW175" s="117"/>
      <c r="EX175" s="117"/>
      <c r="EY175" s="117"/>
      <c r="EZ175" s="117"/>
      <c r="FA175" s="117"/>
      <c r="FB175" s="117"/>
      <c r="FC175" s="117"/>
      <c r="FD175" s="117"/>
      <c r="FE175" s="117"/>
      <c r="FF175" s="117"/>
      <c r="FG175" s="117"/>
      <c r="FH175" s="117"/>
      <c r="FI175" s="117"/>
      <c r="FJ175" s="117"/>
      <c r="FK175" s="117"/>
      <c r="FL175" s="117"/>
      <c r="FM175" s="117"/>
      <c r="FN175" s="117"/>
      <c r="FO175" s="117"/>
      <c r="FP175" s="117"/>
      <c r="FQ175" s="117"/>
      <c r="FR175" s="117"/>
      <c r="FS175" s="117"/>
      <c r="FT175" s="117"/>
      <c r="FU175" s="117"/>
      <c r="FV175" s="117"/>
      <c r="FW175" s="117"/>
      <c r="FX175" s="117"/>
      <c r="FY175" s="117"/>
      <c r="FZ175" s="117"/>
      <c r="GA175" s="117"/>
      <c r="GB175" s="117"/>
      <c r="GC175" s="117"/>
      <c r="GD175" s="117"/>
      <c r="GE175" s="117"/>
      <c r="GF175" s="117"/>
      <c r="GG175" s="117"/>
      <c r="GH175" s="117"/>
      <c r="GI175" s="117"/>
      <c r="GJ175" s="117"/>
      <c r="GK175" s="117"/>
      <c r="GL175" s="117"/>
      <c r="GM175" s="117"/>
      <c r="GN175" s="117"/>
      <c r="GO175" s="117"/>
      <c r="GP175" s="117"/>
      <c r="GQ175" s="117"/>
      <c r="GR175" s="117"/>
      <c r="GS175" s="117"/>
      <c r="GT175" s="117"/>
      <c r="GU175" s="117"/>
      <c r="GV175" s="117"/>
      <c r="GW175" s="117"/>
      <c r="GX175" s="117"/>
      <c r="GY175" s="117"/>
      <c r="GZ175" s="117"/>
      <c r="HA175" s="117"/>
      <c r="HB175" s="117"/>
      <c r="HC175" s="117"/>
      <c r="HD175" s="117"/>
      <c r="HE175" s="117"/>
      <c r="HF175" s="117"/>
      <c r="HG175" s="117"/>
      <c r="HH175" s="117"/>
      <c r="HI175" s="117"/>
      <c r="HJ175" s="117"/>
      <c r="HK175" s="117"/>
      <c r="HL175" s="117"/>
      <c r="HM175" s="117"/>
      <c r="HN175" s="117"/>
      <c r="HO175" s="117"/>
      <c r="HP175" s="117"/>
      <c r="HQ175" s="117"/>
      <c r="HR175" s="117"/>
      <c r="HS175" s="117"/>
      <c r="HT175" s="117"/>
      <c r="HU175" s="117"/>
      <c r="HV175" s="117"/>
      <c r="HW175" s="117"/>
      <c r="HX175" s="117"/>
      <c r="HY175" s="117"/>
      <c r="HZ175" s="117"/>
      <c r="IA175" s="117"/>
      <c r="IB175" s="117"/>
      <c r="IC175" s="117"/>
      <c r="ID175" s="117"/>
      <c r="IE175" s="117"/>
      <c r="IF175" s="117"/>
      <c r="IG175" s="117"/>
      <c r="IH175" s="117"/>
      <c r="II175" s="117"/>
      <c r="IJ175" s="117"/>
      <c r="IK175" s="117"/>
      <c r="IL175" s="117"/>
      <c r="IM175" s="117"/>
      <c r="IN175" s="117"/>
      <c r="IO175" s="117"/>
      <c r="IP175" s="117"/>
      <c r="IQ175" s="117"/>
      <c r="IR175" s="117"/>
      <c r="IS175" s="117"/>
      <c r="IT175" s="117"/>
      <c r="IU175" s="117"/>
    </row>
    <row r="176" spans="1:256" s="121" customFormat="1" ht="19.5" customHeight="1">
      <c r="A176"/>
      <c r="B176"/>
      <c r="C176"/>
      <c r="D176" s="223"/>
      <c r="E176" s="223"/>
      <c r="F176" s="223"/>
      <c r="G176" s="223"/>
      <c r="H176" s="127"/>
      <c r="I176" s="129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17"/>
      <c r="DV176" s="117"/>
      <c r="DW176" s="117"/>
      <c r="DX176" s="117"/>
      <c r="DY176" s="117"/>
      <c r="DZ176" s="117"/>
      <c r="EA176" s="117"/>
      <c r="EB176" s="117"/>
      <c r="EC176" s="117"/>
      <c r="ED176" s="117"/>
      <c r="EE176" s="117"/>
      <c r="EF176" s="117"/>
      <c r="EG176" s="117"/>
      <c r="EH176" s="117"/>
      <c r="EI176" s="117"/>
      <c r="EJ176" s="117"/>
      <c r="EK176" s="117"/>
      <c r="EL176" s="117"/>
      <c r="EM176" s="117"/>
      <c r="EN176" s="117"/>
      <c r="EO176" s="117"/>
      <c r="EP176" s="117"/>
      <c r="EQ176" s="117"/>
      <c r="ER176" s="117"/>
      <c r="ES176" s="117"/>
      <c r="ET176" s="117"/>
      <c r="EU176" s="117"/>
      <c r="EV176" s="117"/>
      <c r="EW176" s="117"/>
      <c r="EX176" s="117"/>
      <c r="EY176" s="117"/>
      <c r="EZ176" s="117"/>
      <c r="FA176" s="117"/>
      <c r="FB176" s="117"/>
      <c r="FC176" s="117"/>
      <c r="FD176" s="117"/>
      <c r="FE176" s="117"/>
      <c r="FF176" s="117"/>
      <c r="FG176" s="117"/>
      <c r="FH176" s="117"/>
      <c r="FI176" s="117"/>
      <c r="FJ176" s="117"/>
      <c r="FK176" s="117"/>
      <c r="FL176" s="117"/>
      <c r="FM176" s="117"/>
      <c r="FN176" s="117"/>
      <c r="FO176" s="117"/>
      <c r="FP176" s="117"/>
      <c r="FQ176" s="117"/>
      <c r="FR176" s="117"/>
      <c r="FS176" s="117"/>
      <c r="FT176" s="117"/>
      <c r="FU176" s="117"/>
      <c r="FV176" s="117"/>
      <c r="FW176" s="117"/>
      <c r="FX176" s="117"/>
      <c r="FY176" s="117"/>
      <c r="FZ176" s="117"/>
      <c r="GA176" s="117"/>
      <c r="GB176" s="117"/>
      <c r="GC176" s="117"/>
      <c r="GD176" s="117"/>
      <c r="GE176" s="117"/>
      <c r="GF176" s="117"/>
      <c r="GG176" s="117"/>
      <c r="GH176" s="117"/>
      <c r="GI176" s="117"/>
      <c r="GJ176" s="117"/>
      <c r="GK176" s="117"/>
      <c r="GL176" s="117"/>
      <c r="GM176" s="117"/>
      <c r="GN176" s="117"/>
      <c r="GO176" s="117"/>
      <c r="GP176" s="117"/>
      <c r="GQ176" s="117"/>
      <c r="GR176" s="117"/>
      <c r="GS176" s="117"/>
      <c r="GT176" s="117"/>
      <c r="GU176" s="117"/>
      <c r="GV176" s="117"/>
      <c r="GW176" s="117"/>
      <c r="GX176" s="117"/>
      <c r="GY176" s="117"/>
      <c r="GZ176" s="117"/>
      <c r="HA176" s="117"/>
      <c r="HB176" s="117"/>
      <c r="HC176" s="117"/>
      <c r="HD176" s="117"/>
      <c r="HE176" s="117"/>
      <c r="HF176" s="117"/>
      <c r="HG176" s="117"/>
      <c r="HH176" s="117"/>
      <c r="HI176" s="117"/>
      <c r="HJ176" s="117"/>
      <c r="HK176" s="117"/>
      <c r="HL176" s="117"/>
      <c r="HM176" s="117"/>
      <c r="HN176" s="117"/>
      <c r="HO176" s="117"/>
      <c r="HP176" s="117"/>
      <c r="HQ176" s="117"/>
      <c r="HR176" s="117"/>
      <c r="HS176" s="117"/>
      <c r="HT176" s="117"/>
      <c r="HU176" s="117"/>
      <c r="HV176" s="117"/>
      <c r="HW176" s="117"/>
      <c r="HX176" s="117"/>
      <c r="HY176" s="117"/>
      <c r="HZ176" s="117"/>
      <c r="IA176" s="117"/>
      <c r="IB176" s="117"/>
      <c r="IC176" s="117"/>
      <c r="ID176" s="117"/>
      <c r="IE176" s="117"/>
      <c r="IF176" s="117"/>
      <c r="IG176" s="117"/>
      <c r="IH176" s="117"/>
      <c r="II176" s="117"/>
      <c r="IJ176" s="117"/>
      <c r="IK176" s="117"/>
      <c r="IL176" s="117"/>
      <c r="IM176" s="117"/>
      <c r="IN176" s="117"/>
      <c r="IO176" s="117"/>
      <c r="IP176" s="117"/>
      <c r="IQ176" s="117"/>
      <c r="IR176" s="117"/>
      <c r="IS176" s="117"/>
      <c r="IT176" s="117"/>
      <c r="IU176" s="117"/>
    </row>
    <row r="177" spans="1:255" s="121" customFormat="1" ht="65.25" customHeight="1">
      <c r="A177"/>
      <c r="B177"/>
      <c r="C177"/>
      <c r="D177" s="223"/>
      <c r="E177" s="223"/>
      <c r="F177" s="223"/>
      <c r="G177" s="223"/>
      <c r="H177" s="127"/>
      <c r="I177" s="129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17"/>
      <c r="DV177" s="117"/>
      <c r="DW177" s="117"/>
      <c r="DX177" s="117"/>
      <c r="DY177" s="117"/>
      <c r="DZ177" s="117"/>
      <c r="EA177" s="117"/>
      <c r="EB177" s="117"/>
      <c r="EC177" s="117"/>
      <c r="ED177" s="117"/>
      <c r="EE177" s="117"/>
      <c r="EF177" s="117"/>
      <c r="EG177" s="117"/>
      <c r="EH177" s="117"/>
      <c r="EI177" s="117"/>
      <c r="EJ177" s="117"/>
      <c r="EK177" s="117"/>
      <c r="EL177" s="117"/>
      <c r="EM177" s="117"/>
      <c r="EN177" s="117"/>
      <c r="EO177" s="117"/>
      <c r="EP177" s="117"/>
      <c r="EQ177" s="117"/>
      <c r="ER177" s="117"/>
      <c r="ES177" s="117"/>
      <c r="ET177" s="117"/>
      <c r="EU177" s="117"/>
      <c r="EV177" s="117"/>
      <c r="EW177" s="117"/>
      <c r="EX177" s="117"/>
      <c r="EY177" s="117"/>
      <c r="EZ177" s="117"/>
      <c r="FA177" s="117"/>
      <c r="FB177" s="117"/>
      <c r="FC177" s="117"/>
      <c r="FD177" s="117"/>
      <c r="FE177" s="117"/>
      <c r="FF177" s="117"/>
      <c r="FG177" s="117"/>
      <c r="FH177" s="117"/>
      <c r="FI177" s="117"/>
      <c r="FJ177" s="117"/>
      <c r="FK177" s="117"/>
      <c r="FL177" s="117"/>
      <c r="FM177" s="117"/>
      <c r="FN177" s="117"/>
      <c r="FO177" s="117"/>
      <c r="FP177" s="117"/>
      <c r="FQ177" s="117"/>
      <c r="FR177" s="117"/>
      <c r="FS177" s="117"/>
      <c r="FT177" s="117"/>
      <c r="FU177" s="117"/>
      <c r="FV177" s="117"/>
      <c r="FW177" s="117"/>
      <c r="FX177" s="117"/>
      <c r="FY177" s="117"/>
      <c r="FZ177" s="117"/>
      <c r="GA177" s="117"/>
      <c r="GB177" s="117"/>
      <c r="GC177" s="117"/>
      <c r="GD177" s="117"/>
      <c r="GE177" s="117"/>
      <c r="GF177" s="117"/>
      <c r="GG177" s="117"/>
      <c r="GH177" s="117"/>
      <c r="GI177" s="117"/>
      <c r="GJ177" s="117"/>
      <c r="GK177" s="117"/>
      <c r="GL177" s="117"/>
      <c r="GM177" s="117"/>
      <c r="GN177" s="117"/>
      <c r="GO177" s="117"/>
      <c r="GP177" s="117"/>
      <c r="GQ177" s="117"/>
      <c r="GR177" s="117"/>
      <c r="GS177" s="117"/>
      <c r="GT177" s="117"/>
      <c r="GU177" s="117"/>
      <c r="GV177" s="117"/>
      <c r="GW177" s="117"/>
      <c r="GX177" s="117"/>
      <c r="GY177" s="117"/>
      <c r="GZ177" s="117"/>
      <c r="HA177" s="117"/>
      <c r="HB177" s="117"/>
      <c r="HC177" s="117"/>
      <c r="HD177" s="117"/>
      <c r="HE177" s="117"/>
      <c r="HF177" s="117"/>
      <c r="HG177" s="117"/>
      <c r="HH177" s="117"/>
      <c r="HI177" s="117"/>
      <c r="HJ177" s="117"/>
      <c r="HK177" s="117"/>
      <c r="HL177" s="117"/>
      <c r="HM177" s="117"/>
      <c r="HN177" s="117"/>
      <c r="HO177" s="117"/>
      <c r="HP177" s="117"/>
      <c r="HQ177" s="117"/>
      <c r="HR177" s="117"/>
      <c r="HS177" s="117"/>
      <c r="HT177" s="117"/>
      <c r="HU177" s="117"/>
      <c r="HV177" s="117"/>
      <c r="HW177" s="117"/>
      <c r="HX177" s="117"/>
      <c r="HY177" s="117"/>
      <c r="HZ177" s="117"/>
      <c r="IA177" s="117"/>
      <c r="IB177" s="117"/>
      <c r="IC177" s="117"/>
      <c r="ID177" s="117"/>
      <c r="IE177" s="117"/>
      <c r="IF177" s="117"/>
      <c r="IG177" s="117"/>
      <c r="IH177" s="117"/>
      <c r="II177" s="117"/>
      <c r="IJ177" s="117"/>
      <c r="IK177" s="117"/>
      <c r="IL177" s="117"/>
      <c r="IM177" s="117"/>
      <c r="IN177" s="117"/>
      <c r="IO177" s="117"/>
      <c r="IP177" s="117"/>
      <c r="IQ177" s="117"/>
      <c r="IR177" s="117"/>
      <c r="IS177" s="117"/>
      <c r="IT177" s="117"/>
      <c r="IU177" s="117"/>
    </row>
    <row r="178" spans="1:255" s="117" customFormat="1" ht="12.75">
      <c r="A178"/>
      <c r="B178"/>
      <c r="C178"/>
      <c r="D178" s="223"/>
      <c r="E178" s="223"/>
      <c r="F178" s="223"/>
      <c r="G178" s="223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</row>
    <row r="179" spans="1:255" s="117" customFormat="1" ht="25.35" customHeight="1">
      <c r="A179"/>
      <c r="B179"/>
      <c r="C179"/>
      <c r="D179" s="223"/>
      <c r="E179" s="223"/>
      <c r="F179" s="223"/>
      <c r="G179" s="223"/>
      <c r="H179" s="127"/>
      <c r="I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</row>
    <row r="180" spans="1:255" ht="15" customHeight="1">
      <c r="A180"/>
      <c r="B180"/>
      <c r="C180"/>
      <c r="D180" s="223"/>
      <c r="E180" s="223"/>
      <c r="F180" s="223"/>
      <c r="G180" s="223"/>
      <c r="H180" s="113"/>
      <c r="I180" s="113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</row>
    <row r="181" spans="1:255" ht="27" customHeight="1">
      <c r="A181"/>
      <c r="B181"/>
      <c r="C181"/>
      <c r="D181" s="223"/>
      <c r="E181" s="223"/>
      <c r="F181" s="223"/>
      <c r="G181" s="223"/>
      <c r="H181" s="113"/>
      <c r="I181" s="113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</row>
    <row r="182" spans="1:255" ht="12.75">
      <c r="A182"/>
      <c r="B182"/>
      <c r="C182"/>
      <c r="D182" s="223"/>
      <c r="E182" s="223"/>
      <c r="F182" s="223"/>
      <c r="G182" s="223"/>
      <c r="H182" s="88"/>
      <c r="I182" s="9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</row>
    <row r="183" spans="1:255" ht="12.75">
      <c r="A183"/>
      <c r="B183"/>
      <c r="C183"/>
      <c r="D183" s="223"/>
      <c r="E183" s="223"/>
      <c r="F183" s="223"/>
      <c r="G183" s="223"/>
      <c r="H183" s="88"/>
      <c r="I183" s="92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</row>
    <row r="184" spans="1:255" ht="12.75">
      <c r="A184"/>
      <c r="B184"/>
      <c r="C184"/>
      <c r="D184" s="223"/>
      <c r="E184" s="223"/>
      <c r="F184" s="223"/>
      <c r="G184" s="223"/>
      <c r="H184" s="88"/>
      <c r="I184" s="92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</row>
    <row r="185" spans="1:255" ht="162.75" customHeight="1">
      <c r="A185"/>
      <c r="B185"/>
      <c r="C185"/>
      <c r="D185" s="223"/>
      <c r="E185" s="223"/>
      <c r="F185" s="223"/>
      <c r="G185" s="223"/>
      <c r="H185" s="88"/>
      <c r="I185" s="92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</row>
    <row r="186" spans="1:255" ht="81" customHeight="1">
      <c r="A186"/>
      <c r="B186"/>
      <c r="C186"/>
      <c r="D186" s="223"/>
      <c r="E186" s="223"/>
      <c r="F186" s="223"/>
      <c r="G186" s="223"/>
      <c r="H186" s="88"/>
      <c r="I186" s="92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</row>
    <row r="187" spans="1:255" ht="12.75">
      <c r="A187"/>
      <c r="B187"/>
      <c r="C187"/>
      <c r="D187" s="223"/>
      <c r="E187" s="223"/>
      <c r="F187" s="223"/>
      <c r="G187" s="223"/>
      <c r="H187" s="88"/>
      <c r="I187" s="92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</row>
    <row r="188" spans="1:255" ht="12.75">
      <c r="A188"/>
      <c r="B188"/>
      <c r="C188"/>
      <c r="D188" s="223"/>
      <c r="E188" s="223"/>
      <c r="F188" s="223"/>
      <c r="G188" s="223"/>
      <c r="H188" s="88"/>
      <c r="I188" s="92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</row>
    <row r="189" spans="1:255" ht="51" customHeight="1">
      <c r="A189"/>
      <c r="B189"/>
      <c r="C189"/>
      <c r="D189" s="223"/>
      <c r="E189" s="223"/>
      <c r="F189" s="223"/>
      <c r="G189" s="223"/>
      <c r="H189" s="88"/>
      <c r="I189" s="92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</row>
    <row r="190" spans="1:255" ht="12.75">
      <c r="A190"/>
      <c r="B190"/>
      <c r="C190"/>
      <c r="D190" s="223"/>
      <c r="E190" s="223"/>
      <c r="F190" s="223"/>
      <c r="G190" s="223"/>
      <c r="H190" s="88"/>
      <c r="I190" s="92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</row>
    <row r="191" spans="1:255" ht="12.75">
      <c r="A191"/>
      <c r="B191"/>
      <c r="C191"/>
      <c r="D191" s="223"/>
      <c r="E191" s="223"/>
      <c r="F191" s="223"/>
      <c r="G191" s="223"/>
      <c r="H191" s="88"/>
      <c r="I191" s="92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</row>
    <row r="192" spans="1:255" ht="12.75">
      <c r="A192"/>
      <c r="B192"/>
      <c r="C192"/>
      <c r="D192" s="223"/>
      <c r="E192" s="223"/>
      <c r="F192" s="223"/>
      <c r="G192" s="223"/>
      <c r="H192" s="88"/>
      <c r="I192" s="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</row>
    <row r="193" spans="4:9" customFormat="1" ht="12.75">
      <c r="D193" s="223"/>
      <c r="E193" s="223"/>
      <c r="F193" s="223"/>
      <c r="G193" s="223"/>
      <c r="H193" s="88"/>
      <c r="I193" s="92"/>
    </row>
    <row r="194" spans="4:9" customFormat="1" ht="12.75">
      <c r="D194" s="223"/>
      <c r="E194" s="223"/>
      <c r="F194" s="223"/>
      <c r="G194" s="223"/>
      <c r="H194" s="88"/>
      <c r="I194" s="92"/>
    </row>
    <row r="195" spans="4:9" customFormat="1" ht="52.5" customHeight="1">
      <c r="D195" s="223"/>
      <c r="E195" s="223"/>
      <c r="F195" s="223"/>
      <c r="G195" s="223"/>
      <c r="H195" s="88"/>
      <c r="I195" s="92"/>
    </row>
    <row r="196" spans="4:9" customFormat="1" ht="12.75">
      <c r="D196" s="223"/>
      <c r="E196" s="223"/>
      <c r="F196" s="223"/>
      <c r="G196" s="223"/>
      <c r="H196" s="88"/>
      <c r="I196" s="92"/>
    </row>
    <row r="197" spans="4:9" customFormat="1" ht="12.75">
      <c r="D197" s="223"/>
      <c r="E197" s="223"/>
      <c r="F197" s="223"/>
      <c r="G197" s="223"/>
      <c r="H197" s="88"/>
      <c r="I197" s="92"/>
    </row>
    <row r="198" spans="4:9" customFormat="1" ht="12.75">
      <c r="D198" s="223"/>
      <c r="E198" s="223"/>
      <c r="F198" s="223"/>
      <c r="G198" s="223"/>
      <c r="H198" s="88"/>
      <c r="I198" s="92"/>
    </row>
    <row r="199" spans="4:9" customFormat="1" ht="34.5" customHeight="1">
      <c r="D199" s="223"/>
      <c r="E199" s="223"/>
      <c r="F199" s="223"/>
      <c r="G199" s="223"/>
      <c r="H199" s="88"/>
      <c r="I199" s="92"/>
    </row>
    <row r="200" spans="4:9" customFormat="1" ht="12.75">
      <c r="D200" s="223"/>
      <c r="E200" s="223"/>
      <c r="F200" s="223"/>
      <c r="G200" s="223"/>
      <c r="H200" s="88"/>
      <c r="I200" s="92"/>
    </row>
    <row r="201" spans="4:9" customFormat="1" ht="12.75">
      <c r="D201" s="223"/>
      <c r="E201" s="223"/>
      <c r="F201" s="223"/>
      <c r="G201" s="223"/>
      <c r="H201" s="88"/>
      <c r="I201" s="92"/>
    </row>
    <row r="202" spans="4:9" customFormat="1" ht="12.75">
      <c r="D202" s="223"/>
      <c r="E202" s="223"/>
      <c r="F202" s="223"/>
      <c r="G202" s="223"/>
      <c r="H202" s="88"/>
      <c r="I202" s="92"/>
    </row>
    <row r="203" spans="4:9" customFormat="1" ht="36" customHeight="1">
      <c r="D203" s="223"/>
      <c r="E203" s="223"/>
      <c r="F203" s="223"/>
      <c r="G203" s="223"/>
      <c r="H203" s="88"/>
      <c r="I203" s="92"/>
    </row>
    <row r="204" spans="4:9" customFormat="1" ht="15.75">
      <c r="D204" s="223"/>
      <c r="E204" s="223"/>
      <c r="F204" s="223"/>
      <c r="G204" s="223"/>
      <c r="H204" s="64"/>
      <c r="I204" s="64"/>
    </row>
    <row r="205" spans="4:9" customFormat="1" ht="12.75">
      <c r="D205" s="223"/>
      <c r="E205" s="223"/>
      <c r="F205" s="223"/>
      <c r="G205" s="223"/>
      <c r="H205" s="88"/>
      <c r="I205" s="92"/>
    </row>
    <row r="206" spans="4:9" customFormat="1" ht="12.75">
      <c r="D206" s="223"/>
      <c r="E206" s="223"/>
      <c r="F206" s="223"/>
      <c r="G206" s="223"/>
      <c r="H206" s="88"/>
      <c r="I206" s="92"/>
    </row>
    <row r="207" spans="4:9" customFormat="1" ht="12.75">
      <c r="D207" s="223"/>
      <c r="E207" s="223"/>
      <c r="F207" s="223"/>
      <c r="G207" s="223"/>
      <c r="H207" s="88"/>
      <c r="I207" s="92"/>
    </row>
    <row r="208" spans="4:9" customFormat="1" ht="12.75">
      <c r="D208" s="223"/>
      <c r="E208" s="223"/>
      <c r="F208" s="223"/>
      <c r="G208" s="223"/>
      <c r="H208" s="88"/>
      <c r="I208" s="92"/>
    </row>
    <row r="209" spans="1:255" ht="33.75" customHeight="1">
      <c r="A209"/>
      <c r="B209"/>
      <c r="C209"/>
      <c r="D209" s="223"/>
      <c r="E209" s="223"/>
      <c r="F209" s="223"/>
      <c r="G209" s="223"/>
      <c r="H209" s="88"/>
      <c r="I209" s="92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</row>
    <row r="210" spans="1:255" ht="12.75">
      <c r="A210"/>
      <c r="B210"/>
      <c r="C210"/>
      <c r="D210" s="223"/>
      <c r="E210" s="223"/>
      <c r="F210" s="223"/>
      <c r="G210" s="223"/>
      <c r="H210" s="88"/>
      <c r="I210" s="92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</row>
    <row r="211" spans="1:255" ht="33.75" customHeight="1">
      <c r="A211"/>
      <c r="B211"/>
      <c r="C211"/>
      <c r="D211" s="223"/>
      <c r="E211" s="223"/>
      <c r="F211" s="223"/>
      <c r="G211" s="223"/>
      <c r="H211" s="88"/>
      <c r="I211" s="92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</row>
    <row r="212" spans="1:255" ht="39.75" customHeight="1">
      <c r="A212"/>
      <c r="B212"/>
      <c r="C212"/>
      <c r="D212" s="223"/>
      <c r="E212" s="223"/>
      <c r="F212" s="223"/>
      <c r="G212" s="223"/>
      <c r="H212" s="88"/>
      <c r="I212" s="9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</row>
    <row r="213" spans="1:255" ht="57" customHeight="1">
      <c r="A213"/>
      <c r="B213"/>
      <c r="C213"/>
      <c r="D213" s="223"/>
      <c r="E213" s="223"/>
      <c r="F213" s="223"/>
      <c r="G213" s="223"/>
      <c r="H213" s="88"/>
      <c r="I213" s="92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</row>
    <row r="214" spans="1:255" ht="12.75">
      <c r="A214"/>
      <c r="B214"/>
      <c r="C214"/>
      <c r="D214" s="223"/>
      <c r="E214" s="223"/>
      <c r="F214" s="223"/>
      <c r="G214" s="223"/>
      <c r="H214" s="88"/>
      <c r="I214" s="92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</row>
    <row r="215" spans="1:255" ht="26.25" customHeight="1">
      <c r="A215"/>
      <c r="B215"/>
      <c r="C215"/>
      <c r="D215" s="223"/>
      <c r="E215" s="223"/>
      <c r="F215" s="223"/>
      <c r="G215" s="223"/>
      <c r="H215" s="88"/>
      <c r="I215" s="92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</row>
    <row r="216" spans="1:255" ht="18" customHeight="1">
      <c r="A216"/>
      <c r="B216"/>
      <c r="C216"/>
      <c r="D216" s="223"/>
      <c r="E216" s="223"/>
      <c r="F216" s="223"/>
      <c r="G216" s="223"/>
      <c r="H216" s="88"/>
      <c r="I216" s="92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</row>
    <row r="217" spans="1:255" ht="49.5" customHeight="1">
      <c r="A217"/>
      <c r="B217"/>
      <c r="C217"/>
      <c r="D217" s="223"/>
      <c r="E217" s="223"/>
      <c r="F217" s="223"/>
      <c r="G217" s="223"/>
      <c r="H217" s="88"/>
      <c r="I217" s="92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</row>
    <row r="218" spans="1:255" ht="12.75">
      <c r="A218"/>
      <c r="B218"/>
      <c r="C218"/>
      <c r="D218" s="223"/>
      <c r="E218" s="223"/>
      <c r="F218" s="223"/>
      <c r="G218" s="223"/>
      <c r="H218" s="88"/>
      <c r="I218" s="92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</row>
    <row r="219" spans="1:255" ht="115.5" customHeight="1">
      <c r="A219"/>
      <c r="B219"/>
      <c r="C219"/>
      <c r="D219" s="223"/>
      <c r="E219" s="223"/>
      <c r="F219" s="223"/>
      <c r="G219" s="223"/>
      <c r="H219" s="88"/>
      <c r="I219" s="92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</row>
    <row r="220" spans="1:255" ht="15.75" customHeight="1">
      <c r="A220"/>
      <c r="B220"/>
      <c r="C220"/>
      <c r="D220" s="223"/>
      <c r="E220" s="223"/>
      <c r="F220" s="223"/>
      <c r="G220" s="223"/>
      <c r="H220" s="88"/>
      <c r="I220" s="92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</row>
    <row r="221" spans="1:255" s="121" customFormat="1" ht="21.6" customHeight="1">
      <c r="A221"/>
      <c r="B221"/>
      <c r="C221"/>
      <c r="D221" s="223"/>
      <c r="E221" s="223"/>
      <c r="F221" s="223"/>
      <c r="G221" s="223"/>
      <c r="H221" s="134"/>
      <c r="I221" s="146"/>
      <c r="J221" s="117"/>
      <c r="K221" s="14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7"/>
      <c r="AN221" s="117"/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7"/>
      <c r="AZ221" s="117"/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7"/>
      <c r="BL221" s="117"/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7"/>
      <c r="BX221" s="117"/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7"/>
      <c r="CI221" s="117"/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7"/>
      <c r="CT221" s="117"/>
      <c r="CU221" s="117"/>
      <c r="CV221" s="117"/>
      <c r="CW221" s="117"/>
      <c r="CX221" s="117"/>
      <c r="CY221" s="117"/>
      <c r="CZ221" s="117"/>
      <c r="DA221" s="117"/>
      <c r="DB221" s="117"/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7"/>
      <c r="DN221" s="117"/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7"/>
      <c r="DY221" s="117"/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7"/>
      <c r="EJ221" s="117"/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7"/>
      <c r="EU221" s="117"/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7"/>
      <c r="FF221" s="117"/>
      <c r="FG221" s="117"/>
      <c r="FH221" s="117"/>
      <c r="FI221" s="117"/>
      <c r="FJ221" s="117"/>
      <c r="FK221" s="117"/>
      <c r="FL221" s="117"/>
      <c r="FM221" s="117"/>
      <c r="FN221" s="117"/>
      <c r="FO221" s="117"/>
      <c r="FP221" s="117"/>
      <c r="FQ221" s="117"/>
      <c r="FR221" s="117"/>
      <c r="FS221" s="117"/>
      <c r="FT221" s="117"/>
      <c r="FU221" s="117"/>
      <c r="FV221" s="117"/>
      <c r="FW221" s="117"/>
      <c r="FX221" s="117"/>
      <c r="FY221" s="117"/>
      <c r="FZ221" s="117"/>
      <c r="GA221" s="117"/>
      <c r="GB221" s="117"/>
      <c r="GC221" s="117"/>
      <c r="GD221" s="117"/>
      <c r="GE221" s="117"/>
      <c r="GF221" s="117"/>
      <c r="GG221" s="117"/>
      <c r="GH221" s="117"/>
      <c r="GI221" s="117"/>
      <c r="GJ221" s="117"/>
      <c r="GK221" s="117"/>
      <c r="GL221" s="117"/>
      <c r="GM221" s="117"/>
      <c r="GN221" s="117"/>
      <c r="GO221" s="117"/>
      <c r="GP221" s="117"/>
      <c r="GQ221" s="117"/>
      <c r="GR221" s="117"/>
      <c r="GS221" s="117"/>
      <c r="GT221" s="117"/>
      <c r="GU221" s="117"/>
      <c r="GV221" s="117"/>
      <c r="GW221" s="117"/>
      <c r="GX221" s="117"/>
      <c r="GY221" s="117"/>
      <c r="GZ221" s="117"/>
      <c r="HA221" s="117"/>
      <c r="HB221" s="117"/>
      <c r="HC221" s="117"/>
      <c r="HD221" s="117"/>
      <c r="HE221" s="117"/>
      <c r="HF221" s="117"/>
      <c r="HG221" s="117"/>
      <c r="HH221" s="117"/>
      <c r="HI221" s="117"/>
      <c r="HJ221" s="117"/>
      <c r="HK221" s="117"/>
      <c r="HL221" s="117"/>
      <c r="HM221" s="117"/>
      <c r="HN221" s="117"/>
      <c r="HO221" s="117"/>
      <c r="HP221" s="117"/>
      <c r="HQ221" s="117"/>
      <c r="HR221" s="117"/>
      <c r="HS221" s="117"/>
      <c r="HT221" s="117"/>
      <c r="HU221" s="117"/>
      <c r="HV221" s="117"/>
      <c r="HW221" s="117"/>
      <c r="HX221" s="117"/>
      <c r="HY221" s="117"/>
      <c r="HZ221" s="117"/>
      <c r="IA221" s="117"/>
      <c r="IB221" s="117"/>
      <c r="IC221" s="117"/>
      <c r="ID221" s="117"/>
      <c r="IE221" s="117"/>
      <c r="IF221" s="117"/>
      <c r="IG221" s="117"/>
      <c r="IH221" s="117"/>
      <c r="II221" s="117"/>
      <c r="IJ221" s="117"/>
      <c r="IK221" s="117"/>
      <c r="IL221" s="117"/>
      <c r="IM221" s="117"/>
      <c r="IN221" s="117"/>
      <c r="IO221" s="117"/>
      <c r="IP221" s="117"/>
      <c r="IQ221" s="117"/>
      <c r="IR221" s="117"/>
      <c r="IS221" s="117"/>
      <c r="IT221" s="117"/>
      <c r="IU221" s="117"/>
    </row>
    <row r="222" spans="1:255" ht="12.75">
      <c r="A222"/>
      <c r="B222"/>
      <c r="C222"/>
      <c r="D222" s="223"/>
      <c r="E222" s="223"/>
      <c r="F222" s="223"/>
      <c r="G222" s="223"/>
      <c r="H222" s="88"/>
      <c r="I222" s="9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</row>
    <row r="223" spans="1:255" ht="89.25" customHeight="1">
      <c r="A223"/>
      <c r="B223"/>
      <c r="C223"/>
      <c r="D223" s="223"/>
      <c r="E223" s="223"/>
      <c r="F223" s="223"/>
      <c r="G223" s="223"/>
      <c r="H223" s="88"/>
      <c r="I223" s="92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</row>
    <row r="224" spans="1:255" ht="13.5" customHeight="1">
      <c r="A224"/>
      <c r="B224"/>
      <c r="C224"/>
      <c r="D224" s="223"/>
      <c r="E224" s="223"/>
      <c r="F224" s="223"/>
      <c r="G224" s="223"/>
      <c r="H224" s="88"/>
      <c r="I224" s="92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</row>
    <row r="225" spans="4:9" customFormat="1" ht="12.75">
      <c r="D225" s="223"/>
      <c r="E225" s="223"/>
      <c r="F225" s="223"/>
      <c r="G225" s="223"/>
      <c r="H225" s="88"/>
      <c r="I225" s="92"/>
    </row>
    <row r="226" spans="4:9" customFormat="1" ht="12.75">
      <c r="D226" s="223"/>
      <c r="E226" s="223"/>
      <c r="F226" s="223"/>
      <c r="G226" s="223"/>
      <c r="H226" s="88"/>
      <c r="I226" s="92"/>
    </row>
    <row r="227" spans="4:9" customFormat="1" ht="12.75">
      <c r="D227" s="223"/>
      <c r="E227" s="223"/>
      <c r="F227" s="223"/>
      <c r="G227" s="223"/>
      <c r="H227" s="88"/>
      <c r="I227" s="92"/>
    </row>
    <row r="228" spans="4:9" customFormat="1" ht="12.75">
      <c r="D228" s="223"/>
      <c r="E228" s="223"/>
      <c r="F228" s="223"/>
      <c r="G228" s="223"/>
      <c r="H228" s="88"/>
      <c r="I228" s="92"/>
    </row>
    <row r="229" spans="4:9" customFormat="1" ht="89.25" customHeight="1">
      <c r="D229" s="223"/>
      <c r="E229" s="223"/>
      <c r="F229" s="223"/>
      <c r="G229" s="223"/>
      <c r="H229" s="88"/>
      <c r="I229" s="92"/>
    </row>
    <row r="230" spans="4:9" customFormat="1" ht="12.75">
      <c r="D230" s="223"/>
      <c r="E230" s="223"/>
      <c r="F230" s="223"/>
      <c r="G230" s="223"/>
      <c r="H230" s="88"/>
      <c r="I230" s="92"/>
    </row>
    <row r="231" spans="4:9" customFormat="1" ht="105" customHeight="1">
      <c r="D231" s="223"/>
      <c r="E231" s="223"/>
      <c r="F231" s="223"/>
      <c r="G231" s="223"/>
      <c r="H231" s="88"/>
      <c r="I231" s="92"/>
    </row>
    <row r="232" spans="4:9" customFormat="1" ht="12.75">
      <c r="D232" s="223"/>
      <c r="E232" s="223"/>
      <c r="F232" s="223"/>
      <c r="G232" s="223"/>
      <c r="H232" s="88"/>
      <c r="I232" s="92"/>
    </row>
    <row r="233" spans="4:9" customFormat="1" ht="12.75">
      <c r="D233" s="223"/>
      <c r="E233" s="223"/>
      <c r="F233" s="223"/>
      <c r="G233" s="223"/>
      <c r="H233" s="88"/>
      <c r="I233" s="92"/>
    </row>
    <row r="234" spans="4:9" customFormat="1" ht="12.75">
      <c r="D234" s="223"/>
      <c r="E234" s="223"/>
      <c r="F234" s="223"/>
      <c r="G234" s="223"/>
      <c r="H234" s="88"/>
      <c r="I234" s="92"/>
    </row>
    <row r="235" spans="4:9" customFormat="1" ht="12.75">
      <c r="D235" s="223"/>
      <c r="E235" s="223"/>
      <c r="F235" s="223"/>
      <c r="G235" s="223"/>
      <c r="H235" s="88"/>
      <c r="I235" s="92"/>
    </row>
    <row r="236" spans="4:9" customFormat="1" ht="12.75">
      <c r="D236" s="223"/>
      <c r="E236" s="223"/>
      <c r="F236" s="223"/>
      <c r="G236" s="223"/>
      <c r="H236" s="88"/>
      <c r="I236" s="92"/>
    </row>
    <row r="237" spans="4:9" customFormat="1" ht="12.75">
      <c r="D237" s="223"/>
      <c r="E237" s="223"/>
      <c r="F237" s="223"/>
      <c r="G237" s="223"/>
      <c r="H237" s="88"/>
      <c r="I237" s="92"/>
    </row>
    <row r="238" spans="4:9" customFormat="1" ht="12.75">
      <c r="D238" s="223"/>
      <c r="E238" s="223"/>
      <c r="F238" s="223"/>
      <c r="G238" s="223"/>
      <c r="H238" s="88"/>
      <c r="I238" s="92"/>
    </row>
    <row r="239" spans="4:9" customFormat="1" ht="12.75">
      <c r="D239" s="223"/>
      <c r="E239" s="223"/>
      <c r="F239" s="223"/>
      <c r="G239" s="223"/>
      <c r="H239" s="88"/>
      <c r="I239" s="92"/>
    </row>
    <row r="240" spans="4:9" customFormat="1" ht="12.75">
      <c r="D240" s="223"/>
      <c r="E240" s="223"/>
      <c r="F240" s="223"/>
      <c r="G240" s="223"/>
      <c r="H240" s="88"/>
      <c r="I240" s="92"/>
    </row>
    <row r="241" spans="4:9" customFormat="1" ht="12.75">
      <c r="D241" s="223"/>
      <c r="E241" s="223"/>
      <c r="F241" s="223"/>
      <c r="G241" s="223"/>
      <c r="H241" s="88"/>
      <c r="I241" s="92"/>
    </row>
    <row r="242" spans="4:9" customFormat="1" ht="12.75">
      <c r="D242" s="223"/>
      <c r="E242" s="223"/>
      <c r="F242" s="223"/>
      <c r="G242" s="223"/>
      <c r="H242" s="88"/>
      <c r="I242" s="92"/>
    </row>
    <row r="243" spans="4:9" customFormat="1" ht="12.75">
      <c r="D243" s="223"/>
      <c r="E243" s="223"/>
      <c r="F243" s="223"/>
      <c r="G243" s="223"/>
      <c r="H243" s="88"/>
      <c r="I243" s="92"/>
    </row>
    <row r="244" spans="4:9" customFormat="1" ht="12.75">
      <c r="D244" s="223"/>
      <c r="E244" s="223"/>
      <c r="F244" s="223"/>
      <c r="G244" s="223"/>
      <c r="H244" s="88"/>
      <c r="I244" s="92"/>
    </row>
    <row r="245" spans="4:9" customFormat="1" ht="12.75">
      <c r="D245" s="223"/>
      <c r="E245" s="223"/>
      <c r="F245" s="223"/>
      <c r="G245" s="223"/>
      <c r="H245" s="88"/>
      <c r="I245" s="92"/>
    </row>
    <row r="246" spans="4:9" customFormat="1" ht="12.75">
      <c r="D246" s="223"/>
      <c r="E246" s="223"/>
      <c r="F246" s="223"/>
      <c r="G246" s="223"/>
      <c r="H246" s="88"/>
      <c r="I246" s="92"/>
    </row>
    <row r="247" spans="4:9" customFormat="1" ht="12.75">
      <c r="D247" s="223"/>
      <c r="E247" s="223"/>
      <c r="F247" s="223"/>
      <c r="G247" s="223"/>
      <c r="H247" s="88"/>
      <c r="I247" s="92"/>
    </row>
    <row r="248" spans="4:9" customFormat="1" ht="12.75">
      <c r="D248" s="223"/>
      <c r="E248" s="223"/>
      <c r="F248" s="223"/>
      <c r="G248" s="223"/>
      <c r="H248" s="88"/>
      <c r="I248" s="92"/>
    </row>
    <row r="249" spans="4:9" customFormat="1" ht="12.75">
      <c r="D249" s="223"/>
      <c r="E249" s="223"/>
      <c r="F249" s="223"/>
      <c r="G249" s="223"/>
      <c r="H249" s="88"/>
      <c r="I249" s="92"/>
    </row>
    <row r="250" spans="4:9" customFormat="1" ht="12.75">
      <c r="D250" s="223"/>
      <c r="E250" s="223"/>
      <c r="F250" s="223"/>
      <c r="G250" s="223"/>
      <c r="H250" s="88"/>
      <c r="I250" s="92"/>
    </row>
    <row r="251" spans="4:9" customFormat="1" ht="12.75">
      <c r="D251" s="223"/>
      <c r="E251" s="223"/>
      <c r="F251" s="223"/>
      <c r="G251" s="223"/>
      <c r="H251" s="88"/>
      <c r="I251" s="92"/>
    </row>
    <row r="252" spans="4:9" customFormat="1" ht="12.75">
      <c r="D252" s="223"/>
      <c r="E252" s="223"/>
      <c r="F252" s="223"/>
      <c r="G252" s="223"/>
      <c r="H252" s="88"/>
      <c r="I252" s="92"/>
    </row>
    <row r="253" spans="4:9" customFormat="1" ht="38.25" customHeight="1">
      <c r="D253" s="223"/>
      <c r="E253" s="223"/>
      <c r="F253" s="223"/>
      <c r="G253" s="223"/>
      <c r="H253" s="88"/>
      <c r="I253" s="92"/>
    </row>
    <row r="254" spans="4:9" customFormat="1" ht="12.75">
      <c r="D254" s="223"/>
      <c r="E254" s="223"/>
      <c r="F254" s="223"/>
      <c r="G254" s="223"/>
      <c r="H254" s="88"/>
      <c r="I254" s="92"/>
    </row>
    <row r="255" spans="4:9" customFormat="1" ht="36.75" customHeight="1">
      <c r="D255" s="223"/>
      <c r="E255" s="223"/>
      <c r="F255" s="223"/>
      <c r="G255" s="223"/>
      <c r="H255" s="88"/>
      <c r="I255" s="92"/>
    </row>
    <row r="256" spans="4:9" customFormat="1" ht="12.75">
      <c r="D256" s="223"/>
      <c r="E256" s="223"/>
      <c r="F256" s="223"/>
      <c r="G256" s="223"/>
      <c r="H256" s="88"/>
      <c r="I256" s="92"/>
    </row>
    <row r="257" spans="4:9" customFormat="1" ht="32.25" customHeight="1">
      <c r="D257" s="223"/>
      <c r="E257" s="223"/>
      <c r="F257" s="223"/>
      <c r="G257" s="223"/>
      <c r="H257" s="88"/>
      <c r="I257" s="92"/>
    </row>
    <row r="258" spans="4:9" customFormat="1" ht="12.75">
      <c r="D258" s="223"/>
      <c r="E258" s="223"/>
      <c r="F258" s="223"/>
      <c r="G258" s="223"/>
      <c r="H258" s="88"/>
      <c r="I258" s="92"/>
    </row>
    <row r="259" spans="4:9" customFormat="1" ht="12.75">
      <c r="D259" s="223"/>
      <c r="E259" s="223"/>
      <c r="F259" s="223"/>
      <c r="G259" s="223"/>
      <c r="H259" s="88"/>
      <c r="I259" s="92"/>
    </row>
    <row r="260" spans="4:9" customFormat="1" ht="12.75">
      <c r="D260" s="223"/>
      <c r="E260" s="223"/>
      <c r="F260" s="223"/>
      <c r="G260" s="223"/>
      <c r="H260" s="88"/>
      <c r="I260" s="92"/>
    </row>
    <row r="261" spans="4:9" customFormat="1" ht="12.75">
      <c r="D261" s="223"/>
      <c r="E261" s="223"/>
      <c r="F261" s="223"/>
      <c r="G261" s="223"/>
      <c r="H261" s="88"/>
      <c r="I261" s="92"/>
    </row>
    <row r="262" spans="4:9" customFormat="1" ht="12.75">
      <c r="D262" s="223"/>
      <c r="E262" s="223"/>
      <c r="F262" s="223"/>
      <c r="G262" s="223"/>
      <c r="H262" s="88"/>
      <c r="I262" s="92"/>
    </row>
    <row r="263" spans="4:9" customFormat="1" ht="26.25" customHeight="1">
      <c r="D263" s="223"/>
      <c r="E263" s="223"/>
      <c r="F263" s="223"/>
      <c r="G263" s="223"/>
      <c r="H263" s="88"/>
      <c r="I263" s="92"/>
    </row>
    <row r="264" spans="4:9" customFormat="1" ht="12.75">
      <c r="D264" s="223"/>
      <c r="E264" s="223"/>
      <c r="F264" s="223"/>
      <c r="G264" s="223"/>
      <c r="H264" s="88"/>
      <c r="I264" s="92"/>
    </row>
    <row r="265" spans="4:9" customFormat="1" ht="25.5" customHeight="1">
      <c r="D265" s="223"/>
      <c r="E265" s="223"/>
      <c r="F265" s="223"/>
      <c r="G265" s="223"/>
      <c r="H265" s="88"/>
      <c r="I265" s="92"/>
    </row>
    <row r="266" spans="4:9" customFormat="1" ht="12.75">
      <c r="D266" s="223"/>
      <c r="E266" s="223"/>
      <c r="F266" s="223"/>
      <c r="G266" s="223"/>
      <c r="H266" s="88"/>
      <c r="I266" s="92"/>
    </row>
    <row r="267" spans="4:9" customFormat="1" ht="27" customHeight="1">
      <c r="D267" s="223"/>
      <c r="E267" s="223"/>
      <c r="F267" s="223"/>
      <c r="G267" s="223"/>
      <c r="H267" s="88"/>
      <c r="I267" s="92"/>
    </row>
    <row r="268" spans="4:9" customFormat="1" ht="15" customHeight="1">
      <c r="D268" s="223"/>
      <c r="E268" s="223"/>
      <c r="F268" s="223"/>
      <c r="G268" s="223"/>
      <c r="H268" s="88"/>
      <c r="I268" s="92"/>
    </row>
    <row r="269" spans="4:9" customFormat="1" ht="91.5" customHeight="1">
      <c r="D269" s="223"/>
      <c r="E269" s="223"/>
      <c r="F269" s="223"/>
      <c r="G269" s="223"/>
      <c r="H269" s="88"/>
      <c r="I269" s="92"/>
    </row>
    <row r="270" spans="4:9" customFormat="1" ht="12.75">
      <c r="D270" s="223"/>
      <c r="E270" s="223"/>
      <c r="F270" s="223"/>
      <c r="G270" s="223"/>
      <c r="H270" s="88"/>
      <c r="I270" s="92"/>
    </row>
    <row r="271" spans="4:9" customFormat="1" ht="66.75" customHeight="1">
      <c r="D271" s="223"/>
      <c r="E271" s="223"/>
      <c r="F271" s="223"/>
      <c r="G271" s="223"/>
      <c r="H271" s="88"/>
      <c r="I271" s="92"/>
    </row>
    <row r="272" spans="4:9" customFormat="1" ht="16.5" customHeight="1">
      <c r="D272" s="223"/>
      <c r="E272" s="223"/>
      <c r="F272" s="223"/>
      <c r="G272" s="223"/>
      <c r="H272" s="88"/>
      <c r="I272" s="92"/>
    </row>
    <row r="273" spans="4:9" customFormat="1" ht="39.75" customHeight="1">
      <c r="D273" s="223"/>
      <c r="E273" s="223"/>
      <c r="F273" s="223"/>
      <c r="G273" s="223"/>
      <c r="H273" s="88"/>
      <c r="I273" s="92"/>
    </row>
    <row r="274" spans="4:9" customFormat="1" ht="12.75">
      <c r="D274" s="223"/>
      <c r="E274" s="223"/>
      <c r="F274" s="223"/>
      <c r="G274" s="223"/>
      <c r="H274" s="88"/>
      <c r="I274" s="92"/>
    </row>
    <row r="275" spans="4:9" customFormat="1" ht="20.25" customHeight="1">
      <c r="D275" s="223"/>
      <c r="E275" s="223"/>
      <c r="F275" s="223"/>
      <c r="G275" s="223"/>
      <c r="H275" s="88"/>
      <c r="I275" s="92"/>
    </row>
    <row r="276" spans="4:9" customFormat="1" ht="12.75">
      <c r="D276" s="223"/>
      <c r="E276" s="223"/>
      <c r="F276" s="223"/>
      <c r="G276" s="223"/>
      <c r="H276" s="88"/>
      <c r="I276" s="92"/>
    </row>
    <row r="277" spans="4:9" customFormat="1" ht="37.5" customHeight="1">
      <c r="D277" s="223"/>
      <c r="E277" s="223"/>
      <c r="F277" s="223"/>
      <c r="G277" s="223"/>
      <c r="H277" s="88"/>
      <c r="I277" s="92"/>
    </row>
    <row r="278" spans="4:9" customFormat="1" ht="12.75">
      <c r="D278" s="223"/>
      <c r="E278" s="223"/>
      <c r="F278" s="223"/>
      <c r="G278" s="223"/>
    </row>
    <row r="279" spans="4:9" customFormat="1" ht="12.75">
      <c r="D279" s="223"/>
      <c r="E279" s="223"/>
      <c r="F279" s="223"/>
      <c r="G279" s="223"/>
    </row>
    <row r="280" spans="4:9" customFormat="1" ht="12.75">
      <c r="D280" s="223"/>
      <c r="E280" s="223"/>
      <c r="F280" s="223"/>
      <c r="G280" s="223"/>
    </row>
    <row r="281" spans="4:9" customFormat="1" ht="12.75">
      <c r="D281" s="223"/>
      <c r="E281" s="223"/>
      <c r="F281" s="223"/>
      <c r="G281" s="223"/>
    </row>
    <row r="282" spans="4:9" customFormat="1" ht="12.75">
      <c r="D282" s="223"/>
      <c r="E282" s="223"/>
      <c r="F282" s="223"/>
      <c r="G282" s="223"/>
    </row>
    <row r="283" spans="4:9" customFormat="1" ht="12.75">
      <c r="D283" s="223"/>
      <c r="E283" s="223"/>
      <c r="F283" s="223"/>
      <c r="G283" s="223"/>
    </row>
    <row r="284" spans="4:9" customFormat="1" ht="12.75">
      <c r="D284" s="223"/>
      <c r="E284" s="223"/>
      <c r="F284" s="223"/>
      <c r="G284" s="223"/>
    </row>
    <row r="285" spans="4:9" customFormat="1" ht="12.75">
      <c r="D285" s="223"/>
      <c r="E285" s="223"/>
      <c r="F285" s="223"/>
      <c r="G285" s="223"/>
    </row>
    <row r="286" spans="4:9" customFormat="1" ht="12.75">
      <c r="D286" s="223"/>
      <c r="E286" s="223"/>
      <c r="F286" s="223"/>
      <c r="G286" s="223"/>
    </row>
    <row r="287" spans="4:9" customFormat="1" ht="12.75">
      <c r="D287" s="223"/>
      <c r="E287" s="223"/>
      <c r="F287" s="223"/>
      <c r="G287" s="223"/>
    </row>
    <row r="288" spans="4:9" customFormat="1" ht="12.75">
      <c r="D288" s="223"/>
      <c r="E288" s="223"/>
      <c r="F288" s="223"/>
      <c r="G288" s="223"/>
    </row>
    <row r="289" spans="4:7" customFormat="1" ht="12.75">
      <c r="D289" s="223"/>
      <c r="E289" s="223"/>
      <c r="F289" s="223"/>
      <c r="G289" s="223"/>
    </row>
    <row r="290" spans="4:7" customFormat="1" ht="12.75">
      <c r="D290" s="223"/>
      <c r="E290" s="223"/>
      <c r="F290" s="223"/>
      <c r="G290" s="223"/>
    </row>
    <row r="291" spans="4:7" customFormat="1" ht="12.75">
      <c r="D291" s="223"/>
      <c r="E291" s="223"/>
      <c r="F291" s="223"/>
      <c r="G291" s="223"/>
    </row>
    <row r="292" spans="4:7" customFormat="1" ht="12.75">
      <c r="D292" s="223"/>
      <c r="E292" s="223"/>
      <c r="F292" s="223"/>
      <c r="G292" s="223"/>
    </row>
    <row r="293" spans="4:7" customFormat="1" ht="12.75">
      <c r="D293" s="223"/>
      <c r="E293" s="223"/>
      <c r="F293" s="223"/>
      <c r="G293" s="223"/>
    </row>
    <row r="294" spans="4:7" customFormat="1" ht="12.75">
      <c r="D294" s="223"/>
      <c r="E294" s="223"/>
      <c r="F294" s="223"/>
      <c r="G294" s="223"/>
    </row>
    <row r="295" spans="4:7" customFormat="1" ht="12.75">
      <c r="D295" s="223"/>
      <c r="E295" s="223"/>
      <c r="F295" s="223"/>
      <c r="G295" s="223"/>
    </row>
    <row r="296" spans="4:7" customFormat="1" ht="12.75">
      <c r="D296" s="223"/>
      <c r="E296" s="223"/>
      <c r="F296" s="223"/>
      <c r="G296" s="223"/>
    </row>
    <row r="297" spans="4:7" customFormat="1" ht="12.75">
      <c r="D297" s="223"/>
      <c r="E297" s="223"/>
      <c r="F297" s="223"/>
      <c r="G297" s="223"/>
    </row>
    <row r="298" spans="4:7" customFormat="1" ht="12.75">
      <c r="D298" s="223"/>
      <c r="E298" s="223"/>
      <c r="F298" s="223"/>
      <c r="G298" s="223"/>
    </row>
    <row r="299" spans="4:7" customFormat="1" ht="12.75">
      <c r="D299" s="223"/>
      <c r="E299" s="223"/>
      <c r="F299" s="223"/>
      <c r="G299" s="223"/>
    </row>
    <row r="300" spans="4:7" customFormat="1" ht="12.75">
      <c r="D300" s="223"/>
      <c r="E300" s="223"/>
      <c r="F300" s="223"/>
      <c r="G300" s="223"/>
    </row>
    <row r="301" spans="4:7" customFormat="1" ht="12.75">
      <c r="D301" s="223"/>
      <c r="E301" s="223"/>
      <c r="F301" s="223"/>
      <c r="G301" s="223"/>
    </row>
    <row r="302" spans="4:7" customFormat="1" ht="12.75">
      <c r="D302" s="223"/>
      <c r="E302" s="223"/>
      <c r="F302" s="223"/>
      <c r="G302" s="223"/>
    </row>
    <row r="303" spans="4:7" customFormat="1" ht="12.75">
      <c r="D303" s="223"/>
      <c r="E303" s="223"/>
      <c r="F303" s="223"/>
      <c r="G303" s="223"/>
    </row>
    <row r="304" spans="4:7" customFormat="1" ht="12.75">
      <c r="D304" s="223"/>
      <c r="E304" s="223"/>
      <c r="F304" s="223"/>
      <c r="G304" s="223"/>
    </row>
    <row r="305" spans="4:7" customFormat="1" ht="12.75">
      <c r="D305" s="223"/>
      <c r="E305" s="223"/>
      <c r="F305" s="223"/>
      <c r="G305" s="223"/>
    </row>
    <row r="306" spans="4:7" customFormat="1" ht="12.75">
      <c r="D306" s="223"/>
      <c r="E306" s="223"/>
      <c r="F306" s="223"/>
      <c r="G306" s="223"/>
    </row>
    <row r="307" spans="4:7" customFormat="1" ht="12.75">
      <c r="D307" s="223"/>
      <c r="E307" s="223"/>
      <c r="F307" s="223"/>
      <c r="G307" s="223"/>
    </row>
    <row r="308" spans="4:7" customFormat="1" ht="12.75">
      <c r="D308" s="223"/>
      <c r="E308" s="223"/>
      <c r="F308" s="223"/>
      <c r="G308" s="223"/>
    </row>
    <row r="309" spans="4:7" customFormat="1" ht="12.75">
      <c r="D309" s="223"/>
      <c r="E309" s="223"/>
      <c r="F309" s="223"/>
      <c r="G309" s="223"/>
    </row>
    <row r="310" spans="4:7" customFormat="1" ht="12.75">
      <c r="D310" s="223"/>
      <c r="E310" s="223"/>
      <c r="F310" s="223"/>
      <c r="G310" s="223"/>
    </row>
    <row r="311" spans="4:7" customFormat="1" ht="12.75">
      <c r="D311" s="223"/>
      <c r="E311" s="223"/>
      <c r="F311" s="223"/>
      <c r="G311" s="223"/>
    </row>
    <row r="312" spans="4:7" customFormat="1" ht="12.75">
      <c r="D312" s="223"/>
      <c r="E312" s="223"/>
      <c r="F312" s="223"/>
      <c r="G312" s="223"/>
    </row>
    <row r="313" spans="4:7" customFormat="1" ht="12.75">
      <c r="D313" s="223"/>
      <c r="E313" s="223"/>
      <c r="F313" s="223"/>
      <c r="G313" s="223"/>
    </row>
    <row r="314" spans="4:7" customFormat="1" ht="12.75">
      <c r="D314" s="223"/>
      <c r="E314" s="223"/>
      <c r="F314" s="223"/>
      <c r="G314" s="223"/>
    </row>
    <row r="315" spans="4:7" customFormat="1" ht="12.75">
      <c r="D315" s="223"/>
      <c r="E315" s="223"/>
      <c r="F315" s="223"/>
      <c r="G315" s="223"/>
    </row>
    <row r="316" spans="4:7" customFormat="1" ht="12.75">
      <c r="D316" s="223"/>
      <c r="E316" s="223"/>
      <c r="F316" s="223"/>
      <c r="G316" s="223"/>
    </row>
    <row r="317" spans="4:7" customFormat="1" ht="12.75">
      <c r="D317" s="223"/>
      <c r="E317" s="223"/>
      <c r="F317" s="223"/>
      <c r="G317" s="223"/>
    </row>
    <row r="318" spans="4:7" customFormat="1" ht="12.75">
      <c r="D318" s="223"/>
      <c r="E318" s="223"/>
      <c r="F318" s="223"/>
      <c r="G318" s="223"/>
    </row>
    <row r="319" spans="4:7" customFormat="1" ht="12.75">
      <c r="D319" s="223"/>
      <c r="E319" s="223"/>
      <c r="F319" s="223"/>
      <c r="G319" s="223"/>
    </row>
    <row r="320" spans="4:7" customFormat="1" ht="12.75">
      <c r="D320" s="223"/>
      <c r="E320" s="223"/>
      <c r="F320" s="223"/>
      <c r="G320" s="223"/>
    </row>
    <row r="321" spans="4:7" customFormat="1" ht="12.75">
      <c r="D321" s="223"/>
      <c r="E321" s="223"/>
      <c r="F321" s="223"/>
      <c r="G321" s="223"/>
    </row>
    <row r="322" spans="4:7" customFormat="1" ht="12.75">
      <c r="D322" s="223"/>
      <c r="E322" s="223"/>
      <c r="F322" s="223"/>
      <c r="G322" s="223"/>
    </row>
    <row r="323" spans="4:7" customFormat="1" ht="12.75">
      <c r="D323" s="223"/>
      <c r="E323" s="223"/>
      <c r="F323" s="223"/>
      <c r="G323" s="223"/>
    </row>
    <row r="324" spans="4:7" customFormat="1" ht="12.75">
      <c r="D324" s="223"/>
      <c r="E324" s="223"/>
      <c r="F324" s="223"/>
      <c r="G324" s="223"/>
    </row>
    <row r="325" spans="4:7" customFormat="1" ht="12.75">
      <c r="D325" s="223"/>
      <c r="E325" s="223"/>
      <c r="F325" s="223"/>
      <c r="G325" s="223"/>
    </row>
    <row r="326" spans="4:7" customFormat="1" ht="12.75">
      <c r="D326" s="223"/>
      <c r="E326" s="223"/>
      <c r="F326" s="223"/>
      <c r="G326" s="223"/>
    </row>
    <row r="327" spans="4:7" customFormat="1" ht="12.75">
      <c r="D327" s="223"/>
      <c r="E327" s="223"/>
      <c r="F327" s="223"/>
      <c r="G327" s="223"/>
    </row>
    <row r="328" spans="4:7" customFormat="1" ht="12.75">
      <c r="D328" s="223"/>
      <c r="E328" s="223"/>
      <c r="F328" s="223"/>
      <c r="G328" s="223"/>
    </row>
    <row r="329" spans="4:7" customFormat="1" ht="12.75">
      <c r="D329" s="223"/>
      <c r="E329" s="223"/>
      <c r="F329" s="223"/>
      <c r="G329" s="223"/>
    </row>
    <row r="330" spans="4:7" customFormat="1" ht="12.75">
      <c r="D330" s="223"/>
      <c r="E330" s="223"/>
      <c r="F330" s="223"/>
      <c r="G330" s="223"/>
    </row>
    <row r="331" spans="4:7" customFormat="1" ht="12.75">
      <c r="D331" s="223"/>
      <c r="E331" s="223"/>
      <c r="F331" s="223"/>
      <c r="G331" s="223"/>
    </row>
    <row r="332" spans="4:7" customFormat="1" ht="12.75">
      <c r="D332" s="223"/>
      <c r="E332" s="223"/>
      <c r="F332" s="223"/>
      <c r="G332" s="223"/>
    </row>
    <row r="333" spans="4:7" customFormat="1" ht="12.75">
      <c r="D333" s="223"/>
      <c r="E333" s="223"/>
      <c r="F333" s="223"/>
      <c r="G333" s="223"/>
    </row>
    <row r="334" spans="4:7" customFormat="1" ht="12.75">
      <c r="D334" s="223"/>
      <c r="E334" s="223"/>
      <c r="F334" s="223"/>
      <c r="G334" s="223"/>
    </row>
    <row r="335" spans="4:7" customFormat="1" ht="12.75">
      <c r="D335" s="223"/>
      <c r="E335" s="223"/>
      <c r="F335" s="223"/>
      <c r="G335" s="223"/>
    </row>
    <row r="336" spans="4:7" customFormat="1" ht="12.75">
      <c r="D336" s="223"/>
      <c r="E336" s="223"/>
      <c r="F336" s="223"/>
      <c r="G336" s="223"/>
    </row>
    <row r="337" spans="4:7" customFormat="1" ht="12.75">
      <c r="D337" s="223"/>
      <c r="E337" s="223"/>
      <c r="F337" s="223"/>
      <c r="G337" s="223"/>
    </row>
    <row r="338" spans="4:7" customFormat="1" ht="12.75">
      <c r="D338" s="223"/>
      <c r="E338" s="223"/>
      <c r="F338" s="223"/>
      <c r="G338" s="223"/>
    </row>
    <row r="339" spans="4:7" customFormat="1" ht="12.75">
      <c r="D339" s="223"/>
      <c r="E339" s="223"/>
      <c r="F339" s="223"/>
      <c r="G339" s="223"/>
    </row>
    <row r="340" spans="4:7" customFormat="1" ht="12.75">
      <c r="D340" s="223"/>
      <c r="E340" s="223"/>
      <c r="F340" s="223"/>
      <c r="G340" s="223"/>
    </row>
    <row r="341" spans="4:7" customFormat="1" ht="12.75">
      <c r="D341" s="223"/>
      <c r="E341" s="223"/>
      <c r="F341" s="223"/>
      <c r="G341" s="223"/>
    </row>
    <row r="342" spans="4:7" customFormat="1" ht="12.75">
      <c r="D342" s="223"/>
      <c r="E342" s="223"/>
      <c r="F342" s="223"/>
      <c r="G342" s="223"/>
    </row>
    <row r="343" spans="4:7" customFormat="1" ht="12.75">
      <c r="D343" s="223"/>
      <c r="E343" s="223"/>
      <c r="F343" s="223"/>
      <c r="G343" s="223"/>
    </row>
    <row r="344" spans="4:7" customFormat="1" ht="12.75">
      <c r="D344" s="223"/>
      <c r="E344" s="223"/>
      <c r="F344" s="223"/>
      <c r="G344" s="223"/>
    </row>
    <row r="345" spans="4:7" customFormat="1" ht="12.75">
      <c r="D345" s="223"/>
      <c r="E345" s="223"/>
      <c r="F345" s="223"/>
      <c r="G345" s="223"/>
    </row>
    <row r="346" spans="4:7" customFormat="1" ht="12.75">
      <c r="D346" s="223"/>
      <c r="E346" s="223"/>
      <c r="F346" s="223"/>
      <c r="G346" s="223"/>
    </row>
    <row r="347" spans="4:7" customFormat="1" ht="12.75">
      <c r="D347" s="223"/>
      <c r="E347" s="223"/>
      <c r="F347" s="223"/>
      <c r="G347" s="223"/>
    </row>
    <row r="348" spans="4:7" customFormat="1" ht="12.75">
      <c r="D348" s="223"/>
      <c r="E348" s="223"/>
      <c r="F348" s="223"/>
      <c r="G348" s="223"/>
    </row>
    <row r="349" spans="4:7" customFormat="1" ht="12.75">
      <c r="D349" s="223"/>
      <c r="E349" s="223"/>
      <c r="F349" s="223"/>
      <c r="G349" s="223"/>
    </row>
    <row r="350" spans="4:7" customFormat="1" ht="12.75">
      <c r="D350" s="223"/>
      <c r="E350" s="223"/>
      <c r="F350" s="223"/>
      <c r="G350" s="223"/>
    </row>
    <row r="351" spans="4:7" customFormat="1" ht="12.75">
      <c r="D351" s="223"/>
      <c r="E351" s="223"/>
      <c r="F351" s="223"/>
      <c r="G351" s="223"/>
    </row>
    <row r="352" spans="4:7" customFormat="1" ht="12.75">
      <c r="D352" s="223"/>
      <c r="E352" s="223"/>
      <c r="F352" s="223"/>
      <c r="G352" s="223"/>
    </row>
    <row r="353" spans="4:7" customFormat="1" ht="12.75">
      <c r="D353" s="223"/>
      <c r="E353" s="223"/>
      <c r="F353" s="223"/>
      <c r="G353" s="223"/>
    </row>
    <row r="354" spans="4:7" customFormat="1" ht="12.75">
      <c r="D354" s="223"/>
      <c r="E354" s="223"/>
      <c r="F354" s="223"/>
      <c r="G354" s="223"/>
    </row>
    <row r="355" spans="4:7" customFormat="1" ht="12.75">
      <c r="D355" s="223"/>
      <c r="E355" s="223"/>
      <c r="F355" s="223"/>
      <c r="G355" s="223"/>
    </row>
    <row r="356" spans="4:7" customFormat="1" ht="12.75">
      <c r="D356" s="223"/>
      <c r="E356" s="223"/>
      <c r="F356" s="223"/>
      <c r="G356" s="223"/>
    </row>
    <row r="357" spans="4:7" customFormat="1" ht="12.75">
      <c r="D357" s="223"/>
      <c r="E357" s="223"/>
      <c r="F357" s="223"/>
      <c r="G357" s="223"/>
    </row>
    <row r="358" spans="4:7" customFormat="1" ht="12.75">
      <c r="D358" s="223"/>
      <c r="E358" s="223"/>
      <c r="F358" s="223"/>
      <c r="G358" s="223"/>
    </row>
    <row r="359" spans="4:7" customFormat="1" ht="12.75">
      <c r="D359" s="223"/>
      <c r="E359" s="223"/>
      <c r="F359" s="223"/>
      <c r="G359" s="223"/>
    </row>
    <row r="360" spans="4:7" customFormat="1" ht="12.75">
      <c r="D360" s="223"/>
      <c r="E360" s="223"/>
      <c r="F360" s="223"/>
      <c r="G360" s="223"/>
    </row>
    <row r="361" spans="4:7" customFormat="1" ht="12.75">
      <c r="D361" s="223"/>
      <c r="E361" s="223"/>
      <c r="F361" s="223"/>
      <c r="G361" s="223"/>
    </row>
    <row r="362" spans="4:7" customFormat="1" ht="12.75">
      <c r="D362" s="223"/>
      <c r="E362" s="223"/>
      <c r="F362" s="223"/>
      <c r="G362" s="223"/>
    </row>
    <row r="363" spans="4:7" customFormat="1" ht="12.75">
      <c r="D363" s="223"/>
      <c r="E363" s="223"/>
      <c r="F363" s="223"/>
      <c r="G363" s="223"/>
    </row>
    <row r="364" spans="4:7" customFormat="1" ht="12.75">
      <c r="D364" s="223"/>
      <c r="E364" s="223"/>
      <c r="F364" s="223"/>
      <c r="G364" s="223"/>
    </row>
    <row r="365" spans="4:7" customFormat="1" ht="12.75">
      <c r="D365" s="223"/>
      <c r="E365" s="223"/>
      <c r="F365" s="223"/>
      <c r="G365" s="223"/>
    </row>
    <row r="366" spans="4:7" customFormat="1" ht="12.75">
      <c r="D366" s="223"/>
      <c r="E366" s="223"/>
      <c r="F366" s="223"/>
      <c r="G366" s="223"/>
    </row>
    <row r="367" spans="4:7" customFormat="1" ht="12.75">
      <c r="D367" s="223"/>
      <c r="E367" s="223"/>
      <c r="F367" s="223"/>
      <c r="G367" s="223"/>
    </row>
    <row r="368" spans="4:7" customFormat="1" ht="12.75">
      <c r="D368" s="223"/>
      <c r="E368" s="223"/>
      <c r="F368" s="223"/>
      <c r="G368" s="223"/>
    </row>
    <row r="369" spans="4:7" customFormat="1" ht="12.75">
      <c r="D369" s="223"/>
      <c r="E369" s="223"/>
      <c r="F369" s="223"/>
      <c r="G369" s="223"/>
    </row>
    <row r="370" spans="4:7" customFormat="1" ht="12.75">
      <c r="D370" s="223"/>
      <c r="E370" s="223"/>
      <c r="F370" s="223"/>
      <c r="G370" s="223"/>
    </row>
    <row r="371" spans="4:7" customFormat="1" ht="12.75">
      <c r="D371" s="223"/>
      <c r="E371" s="223"/>
      <c r="F371" s="223"/>
      <c r="G371" s="223"/>
    </row>
    <row r="372" spans="4:7" customFormat="1" ht="12.75">
      <c r="D372" s="223"/>
      <c r="E372" s="223"/>
      <c r="F372" s="223"/>
      <c r="G372" s="223"/>
    </row>
    <row r="373" spans="4:7" customFormat="1" ht="12.75">
      <c r="D373" s="223"/>
      <c r="E373" s="223"/>
      <c r="F373" s="223"/>
      <c r="G373" s="223"/>
    </row>
    <row r="374" spans="4:7" customFormat="1" ht="12.75">
      <c r="D374" s="223"/>
      <c r="E374" s="223"/>
      <c r="F374" s="223"/>
      <c r="G374" s="223"/>
    </row>
    <row r="375" spans="4:7" customFormat="1" ht="12.75">
      <c r="D375" s="223"/>
      <c r="E375" s="223"/>
      <c r="F375" s="223"/>
      <c r="G375" s="223"/>
    </row>
    <row r="376" spans="4:7" customFormat="1" ht="12.75">
      <c r="D376" s="223"/>
      <c r="E376" s="223"/>
      <c r="F376" s="223"/>
      <c r="G376" s="223"/>
    </row>
    <row r="377" spans="4:7" customFormat="1" ht="12.75">
      <c r="D377" s="223"/>
      <c r="E377" s="223"/>
      <c r="F377" s="223"/>
      <c r="G377" s="223"/>
    </row>
    <row r="378" spans="4:7" customFormat="1" ht="12.75">
      <c r="D378" s="223"/>
      <c r="E378" s="223"/>
      <c r="F378" s="223"/>
      <c r="G378" s="223"/>
    </row>
    <row r="379" spans="4:7" customFormat="1" ht="12.75">
      <c r="D379" s="223"/>
      <c r="E379" s="223"/>
      <c r="F379" s="223"/>
      <c r="G379" s="223"/>
    </row>
    <row r="380" spans="4:7" customFormat="1" ht="12.75">
      <c r="D380" s="223"/>
      <c r="E380" s="223"/>
      <c r="F380" s="223"/>
      <c r="G380" s="223"/>
    </row>
    <row r="381" spans="4:7" customFormat="1" ht="12.75">
      <c r="D381" s="223"/>
      <c r="E381" s="223"/>
      <c r="F381" s="223"/>
      <c r="G381" s="223"/>
    </row>
    <row r="382" spans="4:7" customFormat="1" ht="12.75">
      <c r="D382" s="223"/>
      <c r="E382" s="223"/>
      <c r="F382" s="223"/>
      <c r="G382" s="223"/>
    </row>
    <row r="383" spans="4:7" customFormat="1" ht="12.75">
      <c r="D383" s="223"/>
      <c r="E383" s="223"/>
      <c r="F383" s="223"/>
      <c r="G383" s="223"/>
    </row>
    <row r="384" spans="4:7" customFormat="1" ht="12.75">
      <c r="D384" s="223"/>
      <c r="E384" s="223"/>
      <c r="F384" s="223"/>
      <c r="G384" s="223"/>
    </row>
    <row r="385" spans="4:7" customFormat="1" ht="12.75">
      <c r="D385" s="223"/>
      <c r="E385" s="223"/>
      <c r="F385" s="223"/>
      <c r="G385" s="223"/>
    </row>
    <row r="386" spans="4:7" customFormat="1" ht="12.75">
      <c r="D386" s="223"/>
      <c r="E386" s="223"/>
      <c r="F386" s="223"/>
      <c r="G386" s="223"/>
    </row>
    <row r="387" spans="4:7" customFormat="1" ht="12.75">
      <c r="D387" s="223"/>
      <c r="E387" s="223"/>
      <c r="F387" s="223"/>
      <c r="G387" s="223"/>
    </row>
    <row r="388" spans="4:7" customFormat="1" ht="12.75">
      <c r="D388" s="223"/>
      <c r="E388" s="223"/>
      <c r="F388" s="223"/>
      <c r="G388" s="223"/>
    </row>
    <row r="389" spans="4:7" customFormat="1" ht="12.75">
      <c r="D389" s="223"/>
      <c r="E389" s="223"/>
      <c r="F389" s="223"/>
      <c r="G389" s="223"/>
    </row>
    <row r="390" spans="4:7" customFormat="1" ht="12.75">
      <c r="D390" s="223"/>
      <c r="E390" s="223"/>
      <c r="F390" s="223"/>
      <c r="G390" s="223"/>
    </row>
    <row r="391" spans="4:7" customFormat="1" ht="12.75">
      <c r="D391" s="223"/>
      <c r="E391" s="223"/>
      <c r="F391" s="223"/>
      <c r="G391" s="223"/>
    </row>
    <row r="392" spans="4:7" customFormat="1" ht="12.75">
      <c r="D392" s="223"/>
      <c r="E392" s="223"/>
      <c r="F392" s="223"/>
      <c r="G392" s="223"/>
    </row>
    <row r="393" spans="4:7" customFormat="1" ht="12.75">
      <c r="D393" s="223"/>
      <c r="E393" s="223"/>
      <c r="F393" s="223"/>
      <c r="G393" s="223"/>
    </row>
    <row r="394" spans="4:7" customFormat="1" ht="12.75">
      <c r="D394" s="223"/>
      <c r="E394" s="223"/>
      <c r="F394" s="223"/>
      <c r="G394" s="223"/>
    </row>
    <row r="395" spans="4:7" customFormat="1" ht="12.75">
      <c r="D395" s="223"/>
      <c r="E395" s="223"/>
      <c r="F395" s="223"/>
      <c r="G395" s="223"/>
    </row>
    <row r="396" spans="4:7" customFormat="1" ht="12.75">
      <c r="D396" s="223"/>
      <c r="E396" s="223"/>
      <c r="F396" s="223"/>
      <c r="G396" s="223"/>
    </row>
    <row r="397" spans="4:7" customFormat="1" ht="12.75">
      <c r="D397" s="223"/>
      <c r="E397" s="223"/>
      <c r="F397" s="223"/>
      <c r="G397" s="223"/>
    </row>
    <row r="398" spans="4:7" customFormat="1" ht="12.75">
      <c r="D398" s="223"/>
      <c r="E398" s="223"/>
      <c r="F398" s="223"/>
      <c r="G398" s="223"/>
    </row>
    <row r="399" spans="4:7" customFormat="1" ht="12.75">
      <c r="D399" s="223"/>
      <c r="E399" s="223"/>
      <c r="F399" s="223"/>
      <c r="G399" s="223"/>
    </row>
    <row r="400" spans="4:7" customFormat="1" ht="12.75">
      <c r="D400" s="223"/>
      <c r="E400" s="223"/>
      <c r="F400" s="223"/>
      <c r="G400" s="223"/>
    </row>
    <row r="401" spans="4:7" customFormat="1" ht="12.75">
      <c r="D401" s="223"/>
      <c r="E401" s="223"/>
      <c r="F401" s="223"/>
      <c r="G401" s="223"/>
    </row>
    <row r="402" spans="4:7" customFormat="1" ht="12.75">
      <c r="D402" s="223"/>
      <c r="E402" s="223"/>
      <c r="F402" s="223"/>
      <c r="G402" s="223"/>
    </row>
    <row r="403" spans="4:7" customFormat="1" ht="12.75">
      <c r="D403" s="223"/>
      <c r="E403" s="223"/>
      <c r="F403" s="223"/>
      <c r="G403" s="223"/>
    </row>
    <row r="404" spans="4:7" customFormat="1" ht="12.75">
      <c r="D404" s="223"/>
      <c r="E404" s="223"/>
      <c r="F404" s="223"/>
      <c r="G404" s="223"/>
    </row>
    <row r="405" spans="4:7" customFormat="1" ht="12.75">
      <c r="D405" s="223"/>
      <c r="E405" s="223"/>
      <c r="F405" s="223"/>
      <c r="G405" s="223"/>
    </row>
    <row r="406" spans="4:7" customFormat="1" ht="12.75">
      <c r="D406" s="223"/>
      <c r="E406" s="223"/>
      <c r="F406" s="223"/>
      <c r="G406" s="223"/>
    </row>
    <row r="407" spans="4:7" customFormat="1" ht="12.75">
      <c r="D407" s="223"/>
      <c r="E407" s="223"/>
      <c r="F407" s="223"/>
      <c r="G407" s="223"/>
    </row>
    <row r="408" spans="4:7" customFormat="1" ht="12.75">
      <c r="D408" s="223"/>
      <c r="E408" s="223"/>
      <c r="F408" s="223"/>
      <c r="G408" s="223"/>
    </row>
    <row r="409" spans="4:7" customFormat="1" ht="12.75">
      <c r="D409" s="223"/>
      <c r="E409" s="223"/>
      <c r="F409" s="223"/>
      <c r="G409" s="223"/>
    </row>
    <row r="410" spans="4:7" customFormat="1" ht="12.75">
      <c r="D410" s="223"/>
      <c r="E410" s="223"/>
      <c r="F410" s="223"/>
      <c r="G410" s="223"/>
    </row>
    <row r="411" spans="4:7" customFormat="1" ht="12.75">
      <c r="D411" s="223"/>
      <c r="E411" s="223"/>
      <c r="F411" s="223"/>
      <c r="G411" s="223"/>
    </row>
    <row r="412" spans="4:7" customFormat="1" ht="12.75">
      <c r="D412" s="223"/>
      <c r="E412" s="223"/>
      <c r="F412" s="223"/>
      <c r="G412" s="223"/>
    </row>
    <row r="413" spans="4:7" customFormat="1" ht="12.75">
      <c r="D413" s="223"/>
      <c r="E413" s="223"/>
      <c r="F413" s="223"/>
      <c r="G413" s="223"/>
    </row>
    <row r="414" spans="4:7" customFormat="1" ht="12.75">
      <c r="D414" s="223"/>
      <c r="E414" s="223"/>
      <c r="F414" s="223"/>
      <c r="G414" s="223"/>
    </row>
    <row r="415" spans="4:7" customFormat="1" ht="12.75">
      <c r="D415" s="223"/>
      <c r="E415" s="223"/>
      <c r="F415" s="223"/>
      <c r="G415" s="223"/>
    </row>
    <row r="416" spans="4:7" customFormat="1" ht="12.75">
      <c r="D416" s="223"/>
      <c r="E416" s="223"/>
      <c r="F416" s="223"/>
      <c r="G416" s="223"/>
    </row>
    <row r="417" spans="4:7" customFormat="1" ht="12.75">
      <c r="D417" s="223"/>
      <c r="E417" s="223"/>
      <c r="F417" s="223"/>
      <c r="G417" s="223"/>
    </row>
    <row r="418" spans="4:7" customFormat="1" ht="12.75">
      <c r="D418" s="223"/>
      <c r="E418" s="223"/>
      <c r="F418" s="223"/>
      <c r="G418" s="223"/>
    </row>
    <row r="419" spans="4:7" customFormat="1" ht="12.75">
      <c r="D419" s="223"/>
      <c r="E419" s="223"/>
      <c r="F419" s="223"/>
      <c r="G419" s="223"/>
    </row>
    <row r="420" spans="4:7" customFormat="1" ht="12.75">
      <c r="D420" s="223"/>
      <c r="E420" s="223"/>
      <c r="F420" s="223"/>
      <c r="G420" s="223"/>
    </row>
    <row r="421" spans="4:7" customFormat="1" ht="12.75">
      <c r="D421" s="223"/>
      <c r="E421" s="223"/>
      <c r="F421" s="223"/>
      <c r="G421" s="223"/>
    </row>
    <row r="422" spans="4:7" customFormat="1" ht="12.75">
      <c r="D422" s="223"/>
      <c r="E422" s="223"/>
      <c r="F422" s="223"/>
      <c r="G422" s="223"/>
    </row>
    <row r="423" spans="4:7" customFormat="1" ht="12.75">
      <c r="D423" s="223"/>
      <c r="E423" s="223"/>
      <c r="F423" s="223"/>
      <c r="G423" s="223"/>
    </row>
    <row r="424" spans="4:7" customFormat="1" ht="12.75">
      <c r="D424" s="223"/>
      <c r="E424" s="223"/>
      <c r="F424" s="223"/>
      <c r="G424" s="223"/>
    </row>
    <row r="425" spans="4:7" customFormat="1" ht="12.75">
      <c r="D425" s="223"/>
      <c r="E425" s="223"/>
      <c r="F425" s="223"/>
      <c r="G425" s="223"/>
    </row>
    <row r="426" spans="4:7" customFormat="1" ht="12.75">
      <c r="D426" s="223"/>
      <c r="E426" s="223"/>
      <c r="F426" s="223"/>
      <c r="G426" s="223"/>
    </row>
    <row r="427" spans="4:7" customFormat="1" ht="12.75">
      <c r="D427" s="223"/>
      <c r="E427" s="223"/>
      <c r="F427" s="223"/>
      <c r="G427" s="223"/>
    </row>
    <row r="428" spans="4:7" customFormat="1" ht="12.75">
      <c r="D428" s="223"/>
      <c r="E428" s="223"/>
      <c r="F428" s="223"/>
      <c r="G428" s="223"/>
    </row>
    <row r="429" spans="4:7" customFormat="1" ht="12.75">
      <c r="D429" s="223"/>
      <c r="E429" s="223"/>
      <c r="F429" s="223"/>
      <c r="G429" s="223"/>
    </row>
    <row r="430" spans="4:7" customFormat="1" ht="12.75">
      <c r="D430" s="223"/>
      <c r="E430" s="223"/>
      <c r="F430" s="223"/>
      <c r="G430" s="223"/>
    </row>
    <row r="431" spans="4:7" customFormat="1" ht="12.75">
      <c r="D431" s="223"/>
      <c r="E431" s="223"/>
      <c r="F431" s="223"/>
      <c r="G431" s="223"/>
    </row>
    <row r="432" spans="4:7" customFormat="1" ht="12.75">
      <c r="D432" s="223"/>
      <c r="E432" s="223"/>
      <c r="F432" s="223"/>
      <c r="G432" s="223"/>
    </row>
    <row r="433" spans="4:7" customFormat="1" ht="12.75">
      <c r="D433" s="223"/>
      <c r="E433" s="223"/>
      <c r="F433" s="223"/>
      <c r="G433" s="223"/>
    </row>
    <row r="434" spans="4:7" customFormat="1" ht="12.75">
      <c r="D434" s="223"/>
      <c r="E434" s="223"/>
      <c r="F434" s="223"/>
      <c r="G434" s="223"/>
    </row>
    <row r="435" spans="4:7" customFormat="1" ht="12.75">
      <c r="D435" s="223"/>
      <c r="E435" s="223"/>
      <c r="F435" s="223"/>
      <c r="G435" s="223"/>
    </row>
    <row r="436" spans="4:7" customFormat="1" ht="12.75">
      <c r="D436" s="223"/>
      <c r="E436" s="223"/>
      <c r="F436" s="223"/>
      <c r="G436" s="223"/>
    </row>
    <row r="437" spans="4:7" customFormat="1" ht="12.75">
      <c r="D437" s="223"/>
      <c r="E437" s="223"/>
      <c r="F437" s="223"/>
      <c r="G437" s="223"/>
    </row>
    <row r="438" spans="4:7" customFormat="1" ht="12.75">
      <c r="D438" s="223"/>
      <c r="E438" s="223"/>
      <c r="F438" s="223"/>
      <c r="G438" s="223"/>
    </row>
    <row r="439" spans="4:7" customFormat="1" ht="12.75">
      <c r="D439" s="223"/>
      <c r="E439" s="223"/>
      <c r="F439" s="223"/>
      <c r="G439" s="223"/>
    </row>
    <row r="440" spans="4:7" customFormat="1" ht="12.75">
      <c r="D440" s="223"/>
      <c r="E440" s="223"/>
      <c r="F440" s="223"/>
      <c r="G440" s="223"/>
    </row>
    <row r="441" spans="4:7" customFormat="1" ht="12.75">
      <c r="D441" s="223"/>
      <c r="E441" s="223"/>
      <c r="F441" s="223"/>
      <c r="G441" s="223"/>
    </row>
    <row r="442" spans="4:7" customFormat="1" ht="12.75">
      <c r="D442" s="223"/>
      <c r="E442" s="223"/>
      <c r="F442" s="223"/>
      <c r="G442" s="223"/>
    </row>
    <row r="443" spans="4:7" customFormat="1" ht="12.75">
      <c r="D443" s="223"/>
      <c r="E443" s="223"/>
      <c r="F443" s="223"/>
      <c r="G443" s="223"/>
    </row>
    <row r="444" spans="4:7" customFormat="1" ht="12.75">
      <c r="D444" s="223"/>
      <c r="E444" s="223"/>
      <c r="F444" s="223"/>
      <c r="G444" s="223"/>
    </row>
    <row r="445" spans="4:7" customFormat="1" ht="12.75">
      <c r="D445" s="223"/>
      <c r="E445" s="223"/>
      <c r="F445" s="223"/>
      <c r="G445" s="223"/>
    </row>
    <row r="446" spans="4:7" customFormat="1" ht="12.75">
      <c r="D446" s="223"/>
      <c r="E446" s="223"/>
      <c r="F446" s="223"/>
      <c r="G446" s="223"/>
    </row>
    <row r="447" spans="4:7" customFormat="1" ht="12.75">
      <c r="D447" s="223"/>
      <c r="E447" s="223"/>
      <c r="F447" s="223"/>
      <c r="G447" s="223"/>
    </row>
    <row r="448" spans="4:7" customFormat="1" ht="12.75">
      <c r="D448" s="223"/>
      <c r="E448" s="223"/>
      <c r="F448" s="223"/>
      <c r="G448" s="223"/>
    </row>
    <row r="449" spans="4:7" customFormat="1" ht="12.75">
      <c r="D449" s="223"/>
      <c r="E449" s="223"/>
      <c r="F449" s="223"/>
      <c r="G449" s="223"/>
    </row>
    <row r="450" spans="4:7" customFormat="1" ht="12.75">
      <c r="D450" s="223"/>
      <c r="E450" s="223"/>
      <c r="F450" s="223"/>
      <c r="G450" s="223"/>
    </row>
    <row r="451" spans="4:7" customFormat="1" ht="12.75">
      <c r="D451" s="223"/>
      <c r="E451" s="223"/>
      <c r="F451" s="223"/>
      <c r="G451" s="223"/>
    </row>
    <row r="452" spans="4:7" customFormat="1" ht="12.75">
      <c r="D452" s="223"/>
      <c r="E452" s="223"/>
      <c r="F452" s="223"/>
      <c r="G452" s="223"/>
    </row>
    <row r="453" spans="4:7" customFormat="1" ht="12.75">
      <c r="D453" s="223"/>
      <c r="E453" s="223"/>
      <c r="F453" s="223"/>
      <c r="G453" s="223"/>
    </row>
    <row r="454" spans="4:7" customFormat="1" ht="12.75">
      <c r="D454" s="223"/>
      <c r="E454" s="223"/>
      <c r="F454" s="223"/>
      <c r="G454" s="223"/>
    </row>
    <row r="455" spans="4:7" customFormat="1" ht="12.75">
      <c r="D455" s="223"/>
      <c r="E455" s="223"/>
      <c r="F455" s="223"/>
      <c r="G455" s="223"/>
    </row>
    <row r="456" spans="4:7" customFormat="1" ht="12.75">
      <c r="D456" s="223"/>
      <c r="E456" s="223"/>
      <c r="F456" s="223"/>
      <c r="G456" s="223"/>
    </row>
    <row r="457" spans="4:7" customFormat="1" ht="12.75">
      <c r="D457" s="223"/>
      <c r="E457" s="223"/>
      <c r="F457" s="223"/>
      <c r="G457" s="223"/>
    </row>
    <row r="458" spans="4:7" customFormat="1" ht="12.75">
      <c r="D458" s="223"/>
      <c r="E458" s="223"/>
      <c r="F458" s="223"/>
      <c r="G458" s="223"/>
    </row>
    <row r="459" spans="4:7" customFormat="1" ht="12.75">
      <c r="D459" s="223"/>
      <c r="E459" s="223"/>
      <c r="F459" s="223"/>
      <c r="G459" s="223"/>
    </row>
    <row r="460" spans="4:7" customFormat="1" ht="12.75">
      <c r="D460" s="223"/>
      <c r="E460" s="223"/>
      <c r="F460" s="223"/>
      <c r="G460" s="223"/>
    </row>
    <row r="461" spans="4:7" customFormat="1" ht="12.75">
      <c r="D461" s="223"/>
      <c r="E461" s="223"/>
      <c r="F461" s="223"/>
      <c r="G461" s="223"/>
    </row>
    <row r="462" spans="4:7" customFormat="1" ht="12.75">
      <c r="D462" s="223"/>
      <c r="E462" s="223"/>
      <c r="F462" s="223"/>
      <c r="G462" s="223"/>
    </row>
    <row r="463" spans="4:7" customFormat="1" ht="12.75">
      <c r="D463" s="223"/>
      <c r="E463" s="223"/>
      <c r="F463" s="223"/>
      <c r="G463" s="223"/>
    </row>
    <row r="464" spans="4:7" customFormat="1" ht="12.75">
      <c r="D464" s="223"/>
      <c r="E464" s="223"/>
      <c r="F464" s="223"/>
      <c r="G464" s="223"/>
    </row>
    <row r="465" spans="4:7" customFormat="1" ht="12.75">
      <c r="D465" s="223"/>
      <c r="E465" s="223"/>
      <c r="F465" s="223"/>
      <c r="G465" s="223"/>
    </row>
    <row r="466" spans="4:7" customFormat="1" ht="12.75">
      <c r="D466" s="223"/>
      <c r="E466" s="223"/>
      <c r="F466" s="223"/>
      <c r="G466" s="223"/>
    </row>
    <row r="467" spans="4:7" customFormat="1" ht="12.75">
      <c r="D467" s="223"/>
      <c r="E467" s="223"/>
      <c r="F467" s="223"/>
      <c r="G467" s="223"/>
    </row>
    <row r="468" spans="4:7" customFormat="1" ht="12.75">
      <c r="D468" s="223"/>
      <c r="E468" s="223"/>
      <c r="F468" s="223"/>
      <c r="G468" s="223"/>
    </row>
    <row r="469" spans="4:7" customFormat="1" ht="12.75">
      <c r="D469" s="223"/>
      <c r="E469" s="223"/>
      <c r="F469" s="223"/>
      <c r="G469" s="223"/>
    </row>
    <row r="470" spans="4:7" customFormat="1" ht="12.75">
      <c r="D470" s="223"/>
      <c r="E470" s="223"/>
      <c r="F470" s="223"/>
      <c r="G470" s="223"/>
    </row>
    <row r="471" spans="4:7" customFormat="1" ht="12.75">
      <c r="D471" s="223"/>
      <c r="E471" s="223"/>
      <c r="F471" s="223"/>
      <c r="G471" s="223"/>
    </row>
    <row r="472" spans="4:7" customFormat="1" ht="12.75">
      <c r="D472" s="223"/>
      <c r="E472" s="223"/>
      <c r="F472" s="223"/>
      <c r="G472" s="223"/>
    </row>
    <row r="473" spans="4:7" customFormat="1" ht="12.75">
      <c r="D473" s="223"/>
      <c r="E473" s="223"/>
      <c r="F473" s="223"/>
      <c r="G473" s="223"/>
    </row>
    <row r="474" spans="4:7" customFormat="1" ht="12.75">
      <c r="D474" s="223"/>
      <c r="E474" s="223"/>
      <c r="F474" s="223"/>
      <c r="G474" s="223"/>
    </row>
    <row r="475" spans="4:7" customFormat="1" ht="12.75">
      <c r="D475" s="223"/>
      <c r="E475" s="223"/>
      <c r="F475" s="223"/>
      <c r="G475" s="223"/>
    </row>
    <row r="476" spans="4:7" customFormat="1" ht="12.75">
      <c r="D476" s="223"/>
      <c r="E476" s="223"/>
      <c r="F476" s="223"/>
      <c r="G476" s="223"/>
    </row>
    <row r="477" spans="4:7" customFormat="1" ht="12.75">
      <c r="D477" s="223"/>
      <c r="E477" s="223"/>
      <c r="F477" s="223"/>
      <c r="G477" s="223"/>
    </row>
    <row r="478" spans="4:7" customFormat="1" ht="12.75">
      <c r="D478" s="223"/>
      <c r="E478" s="223"/>
      <c r="F478" s="223"/>
      <c r="G478" s="223"/>
    </row>
    <row r="479" spans="4:7" customFormat="1" ht="12.75">
      <c r="D479" s="223"/>
      <c r="E479" s="223"/>
      <c r="F479" s="223"/>
      <c r="G479" s="223"/>
    </row>
    <row r="480" spans="4:7" customFormat="1" ht="12.75">
      <c r="D480" s="223"/>
      <c r="E480" s="223"/>
      <c r="F480" s="223"/>
      <c r="G480" s="223"/>
    </row>
    <row r="481" spans="4:7" customFormat="1" ht="12.75">
      <c r="D481" s="223"/>
      <c r="E481" s="223"/>
      <c r="F481" s="223"/>
      <c r="G481" s="223"/>
    </row>
    <row r="482" spans="4:7" customFormat="1" ht="12.75">
      <c r="D482" s="223"/>
      <c r="E482" s="223"/>
      <c r="F482" s="223"/>
      <c r="G482" s="223"/>
    </row>
    <row r="483" spans="4:7" customFormat="1" ht="12.75">
      <c r="D483" s="223"/>
      <c r="E483" s="223"/>
      <c r="F483" s="223"/>
      <c r="G483" s="223"/>
    </row>
    <row r="484" spans="4:7" customFormat="1" ht="12.75">
      <c r="D484" s="223"/>
      <c r="E484" s="223"/>
      <c r="F484" s="223"/>
      <c r="G484" s="223"/>
    </row>
    <row r="485" spans="4:7" customFormat="1" ht="12.75">
      <c r="D485" s="223"/>
      <c r="E485" s="223"/>
      <c r="F485" s="223"/>
      <c r="G485" s="223"/>
    </row>
    <row r="486" spans="4:7" customFormat="1" ht="12.75">
      <c r="D486" s="223"/>
      <c r="E486" s="223"/>
      <c r="F486" s="223"/>
      <c r="G486" s="223"/>
    </row>
    <row r="487" spans="4:7" customFormat="1" ht="12.75">
      <c r="D487" s="223"/>
      <c r="E487" s="223"/>
      <c r="F487" s="223"/>
      <c r="G487" s="223"/>
    </row>
    <row r="488" spans="4:7" customFormat="1" ht="12.75">
      <c r="D488" s="223"/>
      <c r="E488" s="223"/>
      <c r="F488" s="223"/>
      <c r="G488" s="223"/>
    </row>
    <row r="489" spans="4:7" customFormat="1" ht="12.75">
      <c r="D489" s="223"/>
      <c r="E489" s="223"/>
      <c r="F489" s="223"/>
      <c r="G489" s="223"/>
    </row>
    <row r="490" spans="4:7" customFormat="1" ht="12.75">
      <c r="D490" s="223"/>
      <c r="E490" s="223"/>
      <c r="F490" s="223"/>
      <c r="G490" s="223"/>
    </row>
    <row r="491" spans="4:7" customFormat="1" ht="12.75">
      <c r="D491" s="223"/>
      <c r="E491" s="223"/>
      <c r="F491" s="223"/>
      <c r="G491" s="223"/>
    </row>
    <row r="492" spans="4:7" customFormat="1" ht="12.75">
      <c r="D492" s="223"/>
      <c r="E492" s="223"/>
      <c r="F492" s="223"/>
      <c r="G492" s="223"/>
    </row>
    <row r="493" spans="4:7" customFormat="1" ht="12.75">
      <c r="D493" s="223"/>
      <c r="E493" s="223"/>
      <c r="F493" s="223"/>
      <c r="G493" s="223"/>
    </row>
    <row r="494" spans="4:7" customFormat="1" ht="12.75">
      <c r="D494" s="223"/>
      <c r="E494" s="223"/>
      <c r="F494" s="223"/>
      <c r="G494" s="223"/>
    </row>
    <row r="495" spans="4:7" customFormat="1" ht="12.75">
      <c r="D495" s="223"/>
      <c r="E495" s="223"/>
      <c r="F495" s="223"/>
      <c r="G495" s="223"/>
    </row>
    <row r="496" spans="4:7" customFormat="1" ht="12.75">
      <c r="D496" s="223"/>
      <c r="E496" s="223"/>
      <c r="F496" s="223"/>
      <c r="G496" s="223"/>
    </row>
    <row r="497" spans="4:7" customFormat="1" ht="12.75">
      <c r="D497" s="223"/>
      <c r="E497" s="223"/>
      <c r="F497" s="223"/>
      <c r="G497" s="223"/>
    </row>
    <row r="498" spans="4:7" customFormat="1" ht="12.75">
      <c r="D498" s="223"/>
      <c r="E498" s="223"/>
      <c r="F498" s="223"/>
      <c r="G498" s="223"/>
    </row>
    <row r="499" spans="4:7" customFormat="1" ht="12.75">
      <c r="D499" s="223"/>
      <c r="E499" s="223"/>
      <c r="F499" s="223"/>
      <c r="G499" s="223"/>
    </row>
    <row r="500" spans="4:7" customFormat="1" ht="12.75">
      <c r="D500" s="223"/>
      <c r="E500" s="223"/>
      <c r="F500" s="223"/>
      <c r="G500" s="223"/>
    </row>
    <row r="501" spans="4:7" customFormat="1" ht="12.75">
      <c r="D501" s="223"/>
      <c r="E501" s="223"/>
      <c r="F501" s="223"/>
      <c r="G501" s="223"/>
    </row>
    <row r="502" spans="4:7" customFormat="1" ht="12.75">
      <c r="D502" s="223"/>
      <c r="E502" s="223"/>
      <c r="F502" s="223"/>
      <c r="G502" s="223"/>
    </row>
    <row r="503" spans="4:7" customFormat="1" ht="12.75">
      <c r="D503" s="223"/>
      <c r="E503" s="223"/>
      <c r="F503" s="223"/>
      <c r="G503" s="223"/>
    </row>
    <row r="504" spans="4:7" customFormat="1" ht="12.75">
      <c r="D504" s="223"/>
      <c r="E504" s="223"/>
      <c r="F504" s="223"/>
      <c r="G504" s="223"/>
    </row>
    <row r="505" spans="4:7" customFormat="1" ht="12.75">
      <c r="D505" s="223"/>
      <c r="E505" s="223"/>
      <c r="F505" s="223"/>
      <c r="G505" s="223"/>
    </row>
    <row r="506" spans="4:7" customFormat="1" ht="12.75">
      <c r="D506" s="223"/>
      <c r="E506" s="223"/>
      <c r="F506" s="223"/>
      <c r="G506" s="223"/>
    </row>
    <row r="507" spans="4:7" customFormat="1" ht="12.75">
      <c r="D507" s="223"/>
      <c r="E507" s="223"/>
      <c r="F507" s="223"/>
      <c r="G507" s="223"/>
    </row>
    <row r="508" spans="4:7" customFormat="1" ht="12.75">
      <c r="D508" s="223"/>
      <c r="E508" s="223"/>
      <c r="F508" s="223"/>
      <c r="G508" s="223"/>
    </row>
    <row r="509" spans="4:7" customFormat="1" ht="12.75">
      <c r="D509" s="223"/>
      <c r="E509" s="223"/>
      <c r="F509" s="223"/>
      <c r="G509" s="223"/>
    </row>
    <row r="510" spans="4:7" customFormat="1" ht="12.75">
      <c r="D510" s="223"/>
      <c r="E510" s="223"/>
      <c r="F510" s="223"/>
      <c r="G510" s="223"/>
    </row>
    <row r="511" spans="4:7" customFormat="1" ht="12.75">
      <c r="D511" s="223"/>
      <c r="E511" s="223"/>
      <c r="F511" s="223"/>
      <c r="G511" s="223"/>
    </row>
    <row r="512" spans="4:7" customFormat="1" ht="12.75">
      <c r="D512" s="223"/>
      <c r="E512" s="223"/>
      <c r="F512" s="223"/>
      <c r="G512" s="223"/>
    </row>
    <row r="513" spans="4:7" customFormat="1" ht="12.75">
      <c r="D513" s="223"/>
      <c r="E513" s="223"/>
      <c r="F513" s="223"/>
      <c r="G513" s="223"/>
    </row>
    <row r="514" spans="4:7" customFormat="1" ht="12.75">
      <c r="D514" s="223"/>
      <c r="E514" s="223"/>
      <c r="F514" s="223"/>
      <c r="G514" s="223"/>
    </row>
    <row r="515" spans="4:7" customFormat="1" ht="12.75">
      <c r="D515" s="223"/>
      <c r="E515" s="223"/>
      <c r="F515" s="223"/>
      <c r="G515" s="223"/>
    </row>
    <row r="516" spans="4:7" customFormat="1" ht="12.75">
      <c r="D516" s="223"/>
      <c r="E516" s="223"/>
      <c r="F516" s="223"/>
      <c r="G516" s="223"/>
    </row>
    <row r="517" spans="4:7" customFormat="1" ht="12.75">
      <c r="D517" s="223"/>
      <c r="E517" s="223"/>
      <c r="F517" s="223"/>
      <c r="G517" s="223"/>
    </row>
    <row r="518" spans="4:7" customFormat="1" ht="12.75">
      <c r="D518" s="223"/>
      <c r="E518" s="223"/>
      <c r="F518" s="223"/>
      <c r="G518" s="223"/>
    </row>
    <row r="519" spans="4:7" customFormat="1" ht="12.75">
      <c r="D519" s="223"/>
      <c r="E519" s="223"/>
      <c r="F519" s="223"/>
      <c r="G519" s="223"/>
    </row>
    <row r="520" spans="4:7" customFormat="1" ht="12.75">
      <c r="D520" s="223"/>
      <c r="E520" s="223"/>
      <c r="F520" s="223"/>
      <c r="G520" s="223"/>
    </row>
    <row r="521" spans="4:7" customFormat="1" ht="12.75">
      <c r="D521" s="223"/>
      <c r="E521" s="223"/>
      <c r="F521" s="223"/>
      <c r="G521" s="223"/>
    </row>
    <row r="522" spans="4:7" customFormat="1" ht="12.75">
      <c r="D522" s="223"/>
      <c r="E522" s="223"/>
      <c r="F522" s="223"/>
      <c r="G522" s="223"/>
    </row>
    <row r="523" spans="4:7" customFormat="1" ht="12.75">
      <c r="D523" s="223"/>
      <c r="E523" s="223"/>
      <c r="F523" s="223"/>
      <c r="G523" s="223"/>
    </row>
    <row r="524" spans="4:7" customFormat="1" ht="12.75">
      <c r="D524" s="223"/>
      <c r="E524" s="223"/>
      <c r="F524" s="223"/>
      <c r="G524" s="223"/>
    </row>
    <row r="525" spans="4:7" customFormat="1" ht="12.75">
      <c r="D525" s="223"/>
      <c r="E525" s="223"/>
      <c r="F525" s="223"/>
      <c r="G525" s="223"/>
    </row>
    <row r="526" spans="4:7" customFormat="1" ht="12.75">
      <c r="D526" s="223"/>
      <c r="E526" s="223"/>
      <c r="F526" s="223"/>
      <c r="G526" s="223"/>
    </row>
    <row r="527" spans="4:7" customFormat="1" ht="12.75">
      <c r="D527" s="223"/>
      <c r="E527" s="223"/>
      <c r="F527" s="223"/>
      <c r="G527" s="223"/>
    </row>
    <row r="528" spans="4:7" customFormat="1" ht="12.75">
      <c r="D528" s="223"/>
      <c r="E528" s="223"/>
      <c r="F528" s="223"/>
      <c r="G528" s="223"/>
    </row>
    <row r="529" spans="2:7" customFormat="1" ht="12.75">
      <c r="D529" s="223"/>
      <c r="E529" s="223"/>
      <c r="F529" s="223"/>
      <c r="G529" s="223"/>
    </row>
    <row r="530" spans="2:7" customFormat="1" ht="12.75">
      <c r="D530" s="223"/>
      <c r="E530" s="223"/>
      <c r="F530" s="223"/>
      <c r="G530" s="223"/>
    </row>
    <row r="531" spans="2:7" customFormat="1" ht="12.75">
      <c r="D531" s="223"/>
      <c r="E531" s="223"/>
      <c r="F531" s="223"/>
      <c r="G531" s="223"/>
    </row>
    <row r="532" spans="2:7" customFormat="1" ht="12.75">
      <c r="D532" s="223"/>
      <c r="E532" s="223"/>
      <c r="F532" s="223"/>
      <c r="G532" s="223"/>
    </row>
    <row r="533" spans="2:7" customFormat="1" ht="12.75">
      <c r="D533" s="223"/>
      <c r="E533" s="223"/>
      <c r="F533" s="223"/>
      <c r="G533" s="223"/>
    </row>
    <row r="534" spans="2:7" customFormat="1" ht="12.75">
      <c r="D534" s="223"/>
      <c r="E534" s="223"/>
      <c r="F534" s="223"/>
      <c r="G534" s="223"/>
    </row>
    <row r="535" spans="2:7" customFormat="1" ht="12.75">
      <c r="D535" s="223"/>
      <c r="E535" s="223"/>
      <c r="F535" s="223"/>
      <c r="G535" s="223"/>
    </row>
    <row r="536" spans="2:7" customFormat="1" ht="12.75">
      <c r="D536" s="223"/>
      <c r="E536" s="223"/>
      <c r="F536" s="223"/>
      <c r="G536" s="223"/>
    </row>
    <row r="537" spans="2:7" customFormat="1" ht="12.75">
      <c r="D537" s="223"/>
      <c r="E537" s="223"/>
      <c r="F537" s="223"/>
      <c r="G537" s="223"/>
    </row>
    <row r="538" spans="2:7" customFormat="1" ht="12.75">
      <c r="D538" s="223"/>
      <c r="E538" s="223"/>
      <c r="F538" s="223"/>
      <c r="G538" s="223"/>
    </row>
    <row r="539" spans="2:7" customFormat="1" ht="12.75">
      <c r="D539" s="223"/>
      <c r="E539" s="223"/>
      <c r="F539" s="223"/>
      <c r="G539" s="223"/>
    </row>
    <row r="540" spans="2:7" customFormat="1" ht="12.75">
      <c r="D540" s="223"/>
      <c r="E540" s="223"/>
      <c r="F540" s="223"/>
      <c r="G540" s="223"/>
    </row>
    <row r="541" spans="2:7" customFormat="1" ht="12.75">
      <c r="D541" s="223"/>
      <c r="E541" s="223"/>
      <c r="F541" s="223"/>
      <c r="G541" s="223"/>
    </row>
    <row r="542" spans="2:7" customFormat="1" ht="12.75">
      <c r="D542" s="223"/>
      <c r="E542" s="223"/>
      <c r="F542" s="223"/>
      <c r="G542" s="223"/>
    </row>
    <row r="543" spans="2:7" customFormat="1" ht="12.75">
      <c r="D543" s="223"/>
      <c r="E543" s="223"/>
      <c r="F543" s="223"/>
      <c r="G543" s="223"/>
    </row>
    <row r="544" spans="2:7" customFormat="1" ht="12.75">
      <c r="B544" s="26"/>
      <c r="C544" s="27"/>
      <c r="D544" s="164"/>
      <c r="E544" s="65"/>
      <c r="F544" s="164"/>
      <c r="G544" s="165"/>
    </row>
    <row r="545" spans="1:7" customFormat="1" ht="12.75">
      <c r="B545" s="26"/>
      <c r="C545" s="27"/>
      <c r="D545" s="164"/>
      <c r="E545" s="65"/>
      <c r="F545" s="164"/>
      <c r="G545" s="165"/>
    </row>
    <row r="546" spans="1:7" customFormat="1" ht="12.75">
      <c r="B546" s="26"/>
      <c r="C546" s="27"/>
      <c r="D546" s="164"/>
      <c r="E546" s="65"/>
      <c r="F546" s="164"/>
      <c r="G546" s="165"/>
    </row>
    <row r="547" spans="1:7" customFormat="1" ht="12.75">
      <c r="B547" s="26"/>
      <c r="C547" s="27"/>
      <c r="D547" s="164"/>
      <c r="E547" s="65"/>
      <c r="F547" s="164"/>
      <c r="G547" s="165"/>
    </row>
    <row r="548" spans="1:7" customFormat="1" ht="12.75">
      <c r="B548" s="26"/>
      <c r="C548" s="27"/>
      <c r="D548" s="164"/>
      <c r="E548" s="65"/>
      <c r="F548" s="164"/>
      <c r="G548" s="165"/>
    </row>
    <row r="549" spans="1:7" customFormat="1" ht="12.75">
      <c r="B549" s="26"/>
      <c r="C549" s="27"/>
      <c r="D549" s="164"/>
      <c r="E549" s="65"/>
      <c r="F549" s="164"/>
      <c r="G549" s="165"/>
    </row>
    <row r="550" spans="1:7" customFormat="1" ht="12.75">
      <c r="B550" s="26"/>
      <c r="C550" s="27"/>
      <c r="D550" s="164"/>
      <c r="E550" s="65"/>
      <c r="F550" s="164"/>
      <c r="G550" s="165"/>
    </row>
    <row r="551" spans="1:7" customFormat="1" ht="12.75">
      <c r="B551" s="26"/>
      <c r="C551" s="27"/>
      <c r="D551" s="164"/>
      <c r="E551" s="65"/>
      <c r="F551" s="164"/>
      <c r="G551" s="165"/>
    </row>
    <row r="552" spans="1:7" customFormat="1" ht="12.75">
      <c r="B552" s="26"/>
      <c r="C552" s="27"/>
      <c r="D552" s="164"/>
      <c r="E552" s="65"/>
      <c r="F552" s="164"/>
      <c r="G552" s="165"/>
    </row>
    <row r="553" spans="1:7" customFormat="1" ht="12.75">
      <c r="B553" s="26"/>
      <c r="C553" s="27"/>
      <c r="D553" s="164"/>
      <c r="E553" s="65"/>
      <c r="F553" s="164"/>
      <c r="G553" s="165"/>
    </row>
    <row r="554" spans="1:7" customFormat="1" ht="12.75">
      <c r="B554" s="26"/>
      <c r="C554" s="27"/>
      <c r="D554" s="164"/>
      <c r="E554" s="65"/>
      <c r="F554" s="164"/>
      <c r="G554" s="165"/>
    </row>
    <row r="555" spans="1:7" customFormat="1" ht="12.75">
      <c r="B555" s="26"/>
      <c r="C555" s="27"/>
      <c r="D555" s="164"/>
      <c r="E555" s="65"/>
      <c r="F555" s="164"/>
      <c r="G555" s="165"/>
    </row>
    <row r="556" spans="1:7" customFormat="1" ht="12.75">
      <c r="A556" s="25"/>
      <c r="B556" s="26"/>
      <c r="C556" s="27"/>
      <c r="D556" s="164"/>
      <c r="E556" s="65"/>
      <c r="F556" s="164"/>
      <c r="G556" s="165"/>
    </row>
    <row r="557" spans="1:7" customFormat="1" ht="12.75">
      <c r="A557" s="25"/>
      <c r="B557" s="26"/>
      <c r="C557" s="27"/>
      <c r="D557" s="164"/>
      <c r="E557" s="65"/>
      <c r="F557" s="164"/>
      <c r="G557" s="165"/>
    </row>
    <row r="558" spans="1:7" customFormat="1" ht="12.75">
      <c r="A558" s="25"/>
      <c r="B558" s="26"/>
      <c r="C558" s="27"/>
      <c r="D558" s="164"/>
      <c r="E558" s="65"/>
      <c r="F558" s="164"/>
      <c r="G558" s="165"/>
    </row>
    <row r="559" spans="1:7" customFormat="1" ht="12.75">
      <c r="A559" s="25"/>
      <c r="B559" s="26"/>
      <c r="C559" s="27"/>
      <c r="D559" s="164"/>
      <c r="E559" s="65"/>
      <c r="F559" s="164"/>
      <c r="G559" s="165"/>
    </row>
    <row r="560" spans="1:7" customFormat="1" ht="12.75">
      <c r="A560" s="25"/>
      <c r="B560" s="26"/>
      <c r="C560" s="27"/>
      <c r="D560" s="164"/>
      <c r="E560" s="65"/>
      <c r="F560" s="164"/>
      <c r="G560" s="165"/>
    </row>
    <row r="561" spans="1:7" customFormat="1" ht="12.75">
      <c r="A561" s="25"/>
      <c r="B561" s="26"/>
      <c r="C561" s="27"/>
      <c r="D561" s="164"/>
      <c r="E561" s="65"/>
      <c r="F561" s="164"/>
      <c r="G561" s="165"/>
    </row>
    <row r="562" spans="1:7" customFormat="1" ht="12.75">
      <c r="A562" s="25"/>
      <c r="B562" s="26"/>
      <c r="C562" s="27"/>
      <c r="D562" s="164"/>
      <c r="E562" s="65"/>
      <c r="F562" s="164"/>
      <c r="G562" s="165"/>
    </row>
    <row r="563" spans="1:7" customFormat="1" ht="12.75">
      <c r="A563" s="25"/>
      <c r="B563" s="26"/>
      <c r="C563" s="27"/>
      <c r="D563" s="164"/>
      <c r="E563" s="65"/>
      <c r="F563" s="164"/>
      <c r="G563" s="165"/>
    </row>
    <row r="564" spans="1:7" customFormat="1" ht="12.75">
      <c r="A564" s="25"/>
      <c r="B564" s="26"/>
      <c r="C564" s="27"/>
      <c r="D564" s="164"/>
      <c r="E564" s="65"/>
      <c r="F564" s="164"/>
      <c r="G564" s="165"/>
    </row>
    <row r="565" spans="1:7" customFormat="1" ht="12.75">
      <c r="A565" s="25"/>
      <c r="B565" s="26"/>
      <c r="C565" s="27"/>
      <c r="D565" s="164"/>
      <c r="E565" s="65"/>
      <c r="F565" s="164"/>
      <c r="G565" s="165"/>
    </row>
    <row r="566" spans="1:7" customFormat="1" ht="12.75">
      <c r="A566" s="25"/>
      <c r="B566" s="26"/>
      <c r="C566" s="27"/>
      <c r="D566" s="164"/>
      <c r="E566" s="65"/>
      <c r="F566" s="164"/>
      <c r="G566" s="165"/>
    </row>
    <row r="567" spans="1:7" customFormat="1" ht="12.75">
      <c r="A567" s="25"/>
      <c r="B567" s="26"/>
      <c r="C567" s="27"/>
      <c r="D567" s="164"/>
      <c r="E567" s="65"/>
      <c r="F567" s="164"/>
      <c r="G567" s="165"/>
    </row>
    <row r="568" spans="1:7" customFormat="1" ht="12.75">
      <c r="A568" s="25"/>
      <c r="B568" s="26"/>
      <c r="C568" s="27"/>
      <c r="D568" s="164"/>
      <c r="E568" s="65"/>
      <c r="F568" s="164"/>
      <c r="G568" s="165"/>
    </row>
    <row r="569" spans="1:7" customFormat="1" ht="12.75">
      <c r="A569" s="25"/>
      <c r="B569" s="26"/>
      <c r="C569" s="27"/>
      <c r="D569" s="164"/>
      <c r="E569" s="65"/>
      <c r="F569" s="164"/>
      <c r="G569" s="165"/>
    </row>
    <row r="570" spans="1:7" customFormat="1" ht="12.75">
      <c r="A570" s="25"/>
      <c r="B570" s="26"/>
      <c r="C570" s="27"/>
      <c r="D570" s="164"/>
      <c r="E570" s="65"/>
      <c r="F570" s="164"/>
      <c r="G570" s="165"/>
    </row>
    <row r="571" spans="1:7" customFormat="1" ht="12.75">
      <c r="A571" s="25"/>
      <c r="B571" s="26"/>
      <c r="C571" s="27"/>
      <c r="D571" s="164"/>
      <c r="E571" s="65"/>
      <c r="F571" s="164"/>
      <c r="G571" s="165"/>
    </row>
    <row r="572" spans="1:7" customFormat="1" ht="12.75">
      <c r="A572" s="25"/>
      <c r="B572" s="26"/>
      <c r="C572" s="27"/>
      <c r="D572" s="164"/>
      <c r="E572" s="65"/>
      <c r="F572" s="164"/>
      <c r="G572" s="165"/>
    </row>
    <row r="573" spans="1:7" customFormat="1" ht="12.75">
      <c r="A573" s="25"/>
      <c r="B573" s="26"/>
      <c r="C573" s="27"/>
      <c r="D573" s="164"/>
      <c r="E573" s="65"/>
      <c r="F573" s="164"/>
      <c r="G573" s="165"/>
    </row>
    <row r="574" spans="1:7" customFormat="1" ht="12.75">
      <c r="A574" s="25"/>
      <c r="B574" s="26"/>
      <c r="C574" s="27"/>
      <c r="D574" s="164"/>
      <c r="E574" s="65"/>
      <c r="F574" s="164"/>
      <c r="G574" s="165"/>
    </row>
    <row r="575" spans="1:7" customFormat="1" ht="12.75">
      <c r="A575" s="25"/>
      <c r="B575" s="26"/>
      <c r="C575" s="27"/>
      <c r="D575" s="164"/>
      <c r="E575" s="65"/>
      <c r="F575" s="164"/>
      <c r="G575" s="165"/>
    </row>
    <row r="576" spans="1:7" customFormat="1" ht="12.75">
      <c r="A576" s="25"/>
      <c r="B576" s="26"/>
      <c r="C576" s="27"/>
      <c r="D576" s="164"/>
      <c r="E576" s="65"/>
      <c r="F576" s="164"/>
      <c r="G576" s="165"/>
    </row>
    <row r="577" spans="1:7" customFormat="1" ht="12.75">
      <c r="A577" s="25"/>
      <c r="B577" s="26"/>
      <c r="C577" s="27"/>
      <c r="D577" s="164"/>
      <c r="E577" s="65"/>
      <c r="F577" s="164"/>
      <c r="G577" s="165"/>
    </row>
    <row r="578" spans="1:7" customFormat="1" ht="12.75">
      <c r="A578" s="25"/>
      <c r="B578" s="26"/>
      <c r="C578" s="27"/>
      <c r="D578" s="164"/>
      <c r="E578" s="65"/>
      <c r="F578" s="164"/>
      <c r="G578" s="165"/>
    </row>
    <row r="579" spans="1:7" customFormat="1" ht="12.75">
      <c r="A579" s="25"/>
      <c r="B579" s="26"/>
      <c r="C579" s="27"/>
      <c r="D579" s="164"/>
      <c r="E579" s="65"/>
      <c r="F579" s="164"/>
      <c r="G579" s="165"/>
    </row>
    <row r="580" spans="1:7" customFormat="1" ht="12.75">
      <c r="A580" s="25"/>
      <c r="B580" s="26"/>
      <c r="C580" s="27"/>
      <c r="D580" s="164"/>
      <c r="E580" s="65"/>
      <c r="F580" s="164"/>
      <c r="G580" s="165"/>
    </row>
    <row r="581" spans="1:7" customFormat="1" ht="12.75">
      <c r="A581" s="25"/>
      <c r="B581" s="26"/>
      <c r="C581" s="27"/>
      <c r="D581" s="164"/>
      <c r="E581" s="65"/>
      <c r="F581" s="164"/>
      <c r="G581" s="165"/>
    </row>
    <row r="582" spans="1:7" customFormat="1" ht="12.75">
      <c r="A582" s="25"/>
      <c r="B582" s="26"/>
      <c r="C582" s="27"/>
      <c r="D582" s="164"/>
      <c r="E582" s="65"/>
      <c r="F582" s="164"/>
      <c r="G582" s="165"/>
    </row>
    <row r="583" spans="1:7" customFormat="1" ht="12.75">
      <c r="A583" s="25"/>
      <c r="B583" s="26"/>
      <c r="C583" s="27"/>
      <c r="D583" s="164"/>
      <c r="E583" s="65"/>
      <c r="F583" s="164"/>
      <c r="G583" s="165"/>
    </row>
    <row r="584" spans="1:7" customFormat="1" ht="12.75">
      <c r="A584" s="25"/>
      <c r="B584" s="26"/>
      <c r="C584" s="27"/>
      <c r="D584" s="164"/>
      <c r="E584" s="65"/>
      <c r="F584" s="164"/>
      <c r="G584" s="165"/>
    </row>
    <row r="585" spans="1:7" customFormat="1" ht="12.75">
      <c r="A585" s="25"/>
      <c r="B585" s="26"/>
      <c r="C585" s="27"/>
      <c r="D585" s="164"/>
      <c r="E585" s="65"/>
      <c r="F585" s="164"/>
      <c r="G585" s="165"/>
    </row>
    <row r="586" spans="1:7" customFormat="1" ht="12.75">
      <c r="A586" s="25"/>
      <c r="B586" s="26"/>
      <c r="C586" s="27"/>
      <c r="D586" s="164"/>
      <c r="E586" s="65"/>
      <c r="F586" s="164"/>
      <c r="G586" s="165"/>
    </row>
    <row r="587" spans="1:7" customFormat="1" ht="12.75">
      <c r="A587" s="25"/>
      <c r="B587" s="26"/>
      <c r="C587" s="27"/>
      <c r="D587" s="164"/>
      <c r="E587" s="65"/>
      <c r="F587" s="164"/>
      <c r="G587" s="165"/>
    </row>
    <row r="588" spans="1:7" customFormat="1" ht="12.75">
      <c r="A588" s="25"/>
      <c r="B588" s="26"/>
      <c r="C588" s="27"/>
      <c r="D588" s="164"/>
      <c r="E588" s="65"/>
      <c r="F588" s="164"/>
      <c r="G588" s="165"/>
    </row>
    <row r="589" spans="1:7" customFormat="1" ht="12.75">
      <c r="A589" s="25"/>
      <c r="B589" s="26"/>
      <c r="C589" s="27"/>
      <c r="D589" s="164"/>
      <c r="E589" s="65"/>
      <c r="F589" s="164"/>
      <c r="G589" s="165"/>
    </row>
    <row r="590" spans="1:7" customFormat="1" ht="12.75">
      <c r="A590" s="25"/>
      <c r="B590" s="26"/>
      <c r="C590" s="27"/>
      <c r="D590" s="164"/>
      <c r="E590" s="65"/>
      <c r="F590" s="164"/>
      <c r="G590" s="165"/>
    </row>
    <row r="591" spans="1:7" customFormat="1" ht="12.75">
      <c r="A591" s="25"/>
      <c r="B591" s="26"/>
      <c r="C591" s="27"/>
      <c r="D591" s="164"/>
      <c r="E591" s="65"/>
      <c r="F591" s="164"/>
      <c r="G591" s="165"/>
    </row>
    <row r="592" spans="1:7" customFormat="1" ht="12.75">
      <c r="A592" s="25"/>
      <c r="B592" s="26"/>
      <c r="C592" s="27"/>
      <c r="D592" s="164"/>
      <c r="E592" s="65"/>
      <c r="F592" s="164"/>
      <c r="G592" s="165"/>
    </row>
    <row r="593" spans="1:7" customFormat="1" ht="12.75">
      <c r="A593" s="25"/>
      <c r="B593" s="26"/>
      <c r="C593" s="27"/>
      <c r="D593" s="164"/>
      <c r="E593" s="65"/>
      <c r="F593" s="164"/>
      <c r="G593" s="165"/>
    </row>
    <row r="594" spans="1:7" customFormat="1" ht="12.75">
      <c r="A594" s="25"/>
      <c r="B594" s="26"/>
      <c r="C594" s="27"/>
      <c r="D594" s="164"/>
      <c r="E594" s="65"/>
      <c r="F594" s="164"/>
      <c r="G594" s="165"/>
    </row>
    <row r="595" spans="1:7" customFormat="1" ht="12.75">
      <c r="A595" s="25"/>
      <c r="B595" s="26"/>
      <c r="C595" s="27"/>
      <c r="D595" s="164"/>
      <c r="E595" s="65"/>
      <c r="F595" s="164"/>
      <c r="G595" s="165"/>
    </row>
    <row r="596" spans="1:7" customFormat="1" ht="12.75">
      <c r="A596" s="25"/>
      <c r="B596" s="26"/>
      <c r="C596" s="27"/>
      <c r="D596" s="164"/>
      <c r="E596" s="65"/>
      <c r="F596" s="164"/>
      <c r="G596" s="165"/>
    </row>
    <row r="597" spans="1:7" customFormat="1" ht="12.75">
      <c r="A597" s="25"/>
      <c r="B597" s="26"/>
      <c r="C597" s="27"/>
      <c r="D597" s="164"/>
      <c r="E597" s="65"/>
      <c r="F597" s="164"/>
      <c r="G597" s="165"/>
    </row>
    <row r="598" spans="1:7" customFormat="1" ht="12.75">
      <c r="A598" s="25"/>
      <c r="B598" s="26"/>
      <c r="C598" s="27"/>
      <c r="D598" s="164"/>
      <c r="E598" s="65"/>
      <c r="F598" s="164"/>
      <c r="G598" s="165"/>
    </row>
    <row r="599" spans="1:7" customFormat="1" ht="12.75">
      <c r="A599" s="25"/>
      <c r="B599" s="26"/>
      <c r="C599" s="27"/>
      <c r="D599" s="164"/>
      <c r="E599" s="65"/>
      <c r="F599" s="164"/>
      <c r="G599" s="165"/>
    </row>
    <row r="600" spans="1:7" customFormat="1" ht="12.75">
      <c r="A600" s="25"/>
      <c r="B600" s="26"/>
      <c r="C600" s="27"/>
      <c r="D600" s="164"/>
      <c r="E600" s="65"/>
      <c r="F600" s="164"/>
      <c r="G600" s="165"/>
    </row>
    <row r="601" spans="1:7" customFormat="1" ht="12.75">
      <c r="A601" s="25"/>
      <c r="B601" s="26"/>
      <c r="C601" s="27"/>
      <c r="D601" s="164"/>
      <c r="E601" s="65"/>
      <c r="F601" s="164"/>
      <c r="G601" s="165"/>
    </row>
    <row r="602" spans="1:7" customFormat="1" ht="12.75">
      <c r="A602" s="25"/>
      <c r="B602" s="26"/>
      <c r="C602" s="27"/>
      <c r="D602" s="164"/>
      <c r="E602" s="65"/>
      <c r="F602" s="164"/>
      <c r="G602" s="165"/>
    </row>
    <row r="603" spans="1:7" customFormat="1" ht="12.75">
      <c r="A603" s="25"/>
      <c r="B603" s="26"/>
      <c r="C603" s="27"/>
      <c r="D603" s="164"/>
      <c r="E603" s="65"/>
      <c r="F603" s="164"/>
      <c r="G603" s="165"/>
    </row>
    <row r="604" spans="1:7" customFormat="1" ht="12.75">
      <c r="A604" s="25"/>
      <c r="B604" s="26"/>
      <c r="C604" s="27"/>
      <c r="D604" s="164"/>
      <c r="E604" s="65"/>
      <c r="F604" s="164"/>
      <c r="G604" s="165"/>
    </row>
    <row r="605" spans="1:7" customFormat="1" ht="12.75">
      <c r="A605" s="25"/>
      <c r="B605" s="26"/>
      <c r="C605" s="27"/>
      <c r="D605" s="164"/>
      <c r="E605" s="65"/>
      <c r="F605" s="164"/>
      <c r="G605" s="165"/>
    </row>
    <row r="606" spans="1:7" customFormat="1" ht="12.75">
      <c r="A606" s="25"/>
      <c r="B606" s="26"/>
      <c r="C606" s="27"/>
      <c r="D606" s="164"/>
      <c r="E606" s="65"/>
      <c r="F606" s="164"/>
      <c r="G606" s="165"/>
    </row>
    <row r="607" spans="1:7" customFormat="1" ht="12.75">
      <c r="A607" s="25"/>
      <c r="B607" s="26"/>
      <c r="C607" s="27"/>
      <c r="D607" s="164"/>
      <c r="E607" s="65"/>
      <c r="F607" s="164"/>
      <c r="G607" s="165"/>
    </row>
    <row r="608" spans="1:7" customFormat="1" ht="12.75">
      <c r="A608" s="25"/>
      <c r="B608" s="26"/>
      <c r="C608" s="27"/>
      <c r="D608" s="164"/>
      <c r="E608" s="65"/>
      <c r="F608" s="164"/>
      <c r="G608" s="165"/>
    </row>
    <row r="609" spans="1:7" customFormat="1" ht="12.75">
      <c r="A609" s="25"/>
      <c r="B609" s="26"/>
      <c r="C609" s="27"/>
      <c r="D609" s="164"/>
      <c r="E609" s="65"/>
      <c r="F609" s="164"/>
      <c r="G609" s="165"/>
    </row>
    <row r="610" spans="1:7" customFormat="1" ht="12.75">
      <c r="A610" s="25"/>
      <c r="B610" s="26"/>
      <c r="C610" s="27"/>
      <c r="D610" s="164"/>
      <c r="E610" s="65"/>
      <c r="F610" s="164"/>
      <c r="G610" s="165"/>
    </row>
    <row r="611" spans="1:7" customFormat="1" ht="12.75">
      <c r="A611" s="25"/>
      <c r="B611" s="26"/>
      <c r="C611" s="27"/>
      <c r="D611" s="164"/>
      <c r="E611" s="65"/>
      <c r="F611" s="164"/>
      <c r="G611" s="165"/>
    </row>
    <row r="612" spans="1:7" customFormat="1" ht="12.75">
      <c r="A612" s="25"/>
      <c r="B612" s="26"/>
      <c r="C612" s="27"/>
      <c r="D612" s="164"/>
      <c r="E612" s="65"/>
      <c r="F612" s="164"/>
      <c r="G612" s="165"/>
    </row>
    <row r="613" spans="1:7" customFormat="1" ht="12.75">
      <c r="A613" s="25"/>
      <c r="B613" s="26"/>
      <c r="C613" s="27"/>
      <c r="D613" s="164"/>
      <c r="E613" s="65"/>
      <c r="F613" s="164"/>
      <c r="G613" s="165"/>
    </row>
    <row r="614" spans="1:7" customFormat="1" ht="12.75">
      <c r="A614" s="25"/>
      <c r="B614" s="26"/>
      <c r="C614" s="27"/>
      <c r="D614" s="164"/>
      <c r="E614" s="65"/>
      <c r="F614" s="164"/>
      <c r="G614" s="165"/>
    </row>
    <row r="615" spans="1:7" customFormat="1" ht="12.75">
      <c r="A615" s="25"/>
      <c r="B615" s="26"/>
      <c r="C615" s="27"/>
      <c r="D615" s="164"/>
      <c r="E615" s="65"/>
      <c r="F615" s="164"/>
      <c r="G615" s="165"/>
    </row>
    <row r="616" spans="1:7" customFormat="1" ht="12.75">
      <c r="A616" s="25"/>
      <c r="B616" s="26"/>
      <c r="C616" s="27"/>
      <c r="D616" s="164"/>
      <c r="E616" s="65"/>
      <c r="F616" s="164"/>
      <c r="G616" s="165"/>
    </row>
    <row r="617" spans="1:7" customFormat="1" ht="12.75">
      <c r="A617" s="25"/>
      <c r="B617" s="26"/>
      <c r="C617" s="27"/>
      <c r="D617" s="164"/>
      <c r="E617" s="65"/>
      <c r="F617" s="164"/>
      <c r="G617" s="165"/>
    </row>
    <row r="618" spans="1:7" customFormat="1" ht="12.75">
      <c r="A618" s="25"/>
      <c r="B618" s="26"/>
      <c r="C618" s="27"/>
      <c r="D618" s="164"/>
      <c r="E618" s="65"/>
      <c r="F618" s="164"/>
      <c r="G618" s="165"/>
    </row>
    <row r="619" spans="1:7" customFormat="1" ht="12.75">
      <c r="A619" s="25"/>
      <c r="B619" s="26"/>
      <c r="C619" s="27"/>
      <c r="D619" s="164"/>
      <c r="E619" s="65"/>
      <c r="F619" s="164"/>
      <c r="G619" s="165"/>
    </row>
    <row r="620" spans="1:7" customFormat="1" ht="12.75">
      <c r="A620" s="25"/>
      <c r="B620" s="26"/>
      <c r="C620" s="27"/>
      <c r="D620" s="164"/>
      <c r="E620" s="65"/>
      <c r="F620" s="164"/>
      <c r="G620" s="165"/>
    </row>
    <row r="621" spans="1:7" customFormat="1" ht="12.75">
      <c r="A621" s="25"/>
      <c r="B621" s="26"/>
      <c r="C621" s="27"/>
      <c r="D621" s="164"/>
      <c r="E621" s="65"/>
      <c r="F621" s="164"/>
      <c r="G621" s="165"/>
    </row>
    <row r="622" spans="1:7" customFormat="1" ht="12.75">
      <c r="A622" s="25"/>
      <c r="B622" s="26"/>
      <c r="C622" s="27"/>
      <c r="D622" s="164"/>
      <c r="E622" s="65"/>
      <c r="F622" s="164"/>
      <c r="G622" s="165"/>
    </row>
    <row r="623" spans="1:7" customFormat="1" ht="12.75">
      <c r="A623" s="25"/>
      <c r="B623" s="26"/>
      <c r="C623" s="27"/>
      <c r="D623" s="164"/>
      <c r="E623" s="65"/>
      <c r="F623" s="164"/>
      <c r="G623" s="165"/>
    </row>
    <row r="624" spans="1:7" customFormat="1" ht="12.75">
      <c r="A624" s="25"/>
      <c r="B624" s="26"/>
      <c r="C624" s="27"/>
      <c r="D624" s="164"/>
      <c r="E624" s="65"/>
      <c r="F624" s="164"/>
      <c r="G624" s="165"/>
    </row>
    <row r="625" spans="1:7" customFormat="1" ht="12.75">
      <c r="A625" s="25"/>
      <c r="B625" s="26"/>
      <c r="C625" s="27"/>
      <c r="D625" s="164"/>
      <c r="E625" s="65"/>
      <c r="F625" s="164"/>
      <c r="G625" s="165"/>
    </row>
    <row r="626" spans="1:7" customFormat="1" ht="12.75">
      <c r="A626" s="25"/>
      <c r="B626" s="26"/>
      <c r="C626" s="27"/>
      <c r="D626" s="164"/>
      <c r="E626" s="65"/>
      <c r="F626" s="164"/>
      <c r="G626" s="165"/>
    </row>
    <row r="627" spans="1:7" customFormat="1" ht="12.75">
      <c r="A627" s="25"/>
      <c r="B627" s="26"/>
      <c r="C627" s="27"/>
      <c r="D627" s="164"/>
      <c r="E627" s="65"/>
      <c r="F627" s="164"/>
      <c r="G627" s="165"/>
    </row>
    <row r="628" spans="1:7" customFormat="1" ht="12.75">
      <c r="A628" s="25"/>
      <c r="B628" s="26"/>
      <c r="C628" s="27"/>
      <c r="D628" s="164"/>
      <c r="E628" s="65"/>
      <c r="F628" s="164"/>
      <c r="G628" s="165"/>
    </row>
    <row r="629" spans="1:7" customFormat="1" ht="12.75">
      <c r="A629" s="25"/>
      <c r="B629" s="26"/>
      <c r="C629" s="27"/>
      <c r="D629" s="164"/>
      <c r="E629" s="65"/>
      <c r="F629" s="164"/>
      <c r="G629" s="165"/>
    </row>
    <row r="630" spans="1:7" customFormat="1" ht="12.75">
      <c r="A630" s="25"/>
      <c r="B630" s="26"/>
      <c r="C630" s="27"/>
      <c r="D630" s="164"/>
      <c r="E630" s="65"/>
      <c r="F630" s="164"/>
      <c r="G630" s="165"/>
    </row>
    <row r="631" spans="1:7" customFormat="1" ht="12.75">
      <c r="A631" s="25"/>
      <c r="B631" s="26"/>
      <c r="C631" s="27"/>
      <c r="D631" s="164"/>
      <c r="E631" s="65"/>
      <c r="F631" s="164"/>
      <c r="G631" s="165"/>
    </row>
    <row r="632" spans="1:7" customFormat="1" ht="12.75">
      <c r="A632" s="25"/>
      <c r="B632" s="26"/>
      <c r="C632" s="27"/>
      <c r="D632" s="164"/>
      <c r="E632" s="65"/>
      <c r="F632" s="164"/>
      <c r="G632" s="165"/>
    </row>
    <row r="633" spans="1:7" customFormat="1" ht="12.75">
      <c r="A633" s="25"/>
      <c r="B633" s="26"/>
      <c r="C633" s="27"/>
      <c r="D633" s="164"/>
      <c r="E633" s="65"/>
      <c r="F633" s="164"/>
      <c r="G633" s="165"/>
    </row>
    <row r="634" spans="1:7" customFormat="1" ht="12.75">
      <c r="A634" s="25"/>
      <c r="B634" s="26"/>
      <c r="C634" s="27"/>
      <c r="D634" s="164"/>
      <c r="E634" s="65"/>
      <c r="F634" s="164"/>
      <c r="G634" s="165"/>
    </row>
    <row r="635" spans="1:7" customFormat="1" ht="12.75">
      <c r="A635" s="25"/>
      <c r="B635" s="26"/>
      <c r="C635" s="27"/>
      <c r="D635" s="164"/>
      <c r="E635" s="65"/>
      <c r="F635" s="164"/>
      <c r="G635" s="165"/>
    </row>
    <row r="636" spans="1:7" customFormat="1" ht="12.75">
      <c r="A636" s="25"/>
      <c r="B636" s="26"/>
      <c r="C636" s="27"/>
      <c r="D636" s="164"/>
      <c r="E636" s="65"/>
      <c r="F636" s="164"/>
      <c r="G636" s="165"/>
    </row>
    <row r="637" spans="1:7" customFormat="1" ht="12.75">
      <c r="A637" s="25"/>
      <c r="B637" s="26"/>
      <c r="C637" s="27"/>
      <c r="D637" s="164"/>
      <c r="E637" s="65"/>
      <c r="F637" s="164"/>
      <c r="G637" s="165"/>
    </row>
    <row r="638" spans="1:7" customFormat="1" ht="12.75">
      <c r="A638" s="25"/>
      <c r="B638" s="26"/>
      <c r="C638" s="27"/>
      <c r="D638" s="164"/>
      <c r="E638" s="65"/>
      <c r="F638" s="164"/>
      <c r="G638" s="165"/>
    </row>
    <row r="639" spans="1:7" customFormat="1" ht="12.75">
      <c r="A639" s="25"/>
      <c r="B639" s="26"/>
      <c r="C639" s="27"/>
      <c r="D639" s="164"/>
      <c r="E639" s="65"/>
      <c r="F639" s="164"/>
      <c r="G639" s="165"/>
    </row>
    <row r="640" spans="1:7" customFormat="1" ht="12.75">
      <c r="A640" s="25"/>
      <c r="B640" s="26"/>
      <c r="C640" s="27"/>
      <c r="D640" s="164"/>
      <c r="E640" s="65"/>
      <c r="F640" s="164"/>
      <c r="G640" s="165"/>
    </row>
    <row r="641" spans="1:7" customFormat="1" ht="12.75">
      <c r="A641" s="25"/>
      <c r="B641" s="26"/>
      <c r="C641" s="27"/>
      <c r="D641" s="164"/>
      <c r="E641" s="65"/>
      <c r="F641" s="164"/>
      <c r="G641" s="165"/>
    </row>
    <row r="642" spans="1:7" customFormat="1" ht="12.75">
      <c r="A642" s="25"/>
      <c r="B642" s="26"/>
      <c r="C642" s="27"/>
      <c r="D642" s="164"/>
      <c r="E642" s="65"/>
      <c r="F642" s="164"/>
      <c r="G642" s="165"/>
    </row>
    <row r="643" spans="1:7" customFormat="1" ht="12.75">
      <c r="A643" s="25"/>
      <c r="B643" s="26"/>
      <c r="C643" s="27"/>
      <c r="D643" s="164"/>
      <c r="E643" s="65"/>
      <c r="F643" s="164"/>
      <c r="G643" s="165"/>
    </row>
    <row r="644" spans="1:7" customFormat="1" ht="12.75">
      <c r="A644" s="25"/>
      <c r="B644" s="26"/>
      <c r="C644" s="27"/>
      <c r="D644" s="164"/>
      <c r="E644" s="65"/>
      <c r="F644" s="164"/>
      <c r="G644" s="165"/>
    </row>
    <row r="645" spans="1:7" customFormat="1" ht="12.75">
      <c r="A645" s="25"/>
      <c r="B645" s="26"/>
      <c r="C645" s="27"/>
      <c r="D645" s="164"/>
      <c r="E645" s="65"/>
      <c r="F645" s="164"/>
      <c r="G645" s="165"/>
    </row>
    <row r="646" spans="1:7" customFormat="1" ht="12.75">
      <c r="A646" s="25"/>
      <c r="B646" s="26"/>
      <c r="C646" s="27"/>
      <c r="D646" s="164"/>
      <c r="E646" s="65"/>
      <c r="F646" s="164"/>
      <c r="G646" s="165"/>
    </row>
    <row r="647" spans="1:7" customFormat="1" ht="12.75">
      <c r="A647" s="25"/>
      <c r="B647" s="26"/>
      <c r="C647" s="27"/>
      <c r="D647" s="164"/>
      <c r="E647" s="65"/>
      <c r="F647" s="164"/>
      <c r="G647" s="165"/>
    </row>
    <row r="648" spans="1:7" customFormat="1" ht="12.75">
      <c r="A648" s="25"/>
      <c r="B648" s="26"/>
      <c r="C648" s="27"/>
      <c r="D648" s="164"/>
      <c r="E648" s="65"/>
      <c r="F648" s="164"/>
      <c r="G648" s="165"/>
    </row>
    <row r="649" spans="1:7" customFormat="1" ht="12.75">
      <c r="A649" s="25"/>
      <c r="B649" s="26"/>
      <c r="C649" s="27"/>
      <c r="D649" s="164"/>
      <c r="E649" s="65"/>
      <c r="F649" s="164"/>
      <c r="G649" s="165"/>
    </row>
    <row r="650" spans="1:7" customFormat="1" ht="12.75">
      <c r="A650" s="25"/>
      <c r="B650" s="26"/>
      <c r="C650" s="27"/>
      <c r="D650" s="164"/>
      <c r="E650" s="65"/>
      <c r="F650" s="164"/>
      <c r="G650" s="165"/>
    </row>
    <row r="651" spans="1:7" customFormat="1" ht="12.75">
      <c r="A651" s="25"/>
      <c r="B651" s="26"/>
      <c r="C651" s="27"/>
      <c r="D651" s="164"/>
      <c r="E651" s="65"/>
      <c r="F651" s="164"/>
      <c r="G651" s="165"/>
    </row>
    <row r="652" spans="1:7" customFormat="1" ht="12.75">
      <c r="A652" s="25"/>
      <c r="B652" s="26"/>
      <c r="C652" s="27"/>
      <c r="D652" s="164"/>
      <c r="E652" s="65"/>
      <c r="F652" s="164"/>
      <c r="G652" s="165"/>
    </row>
    <row r="653" spans="1:7" customFormat="1" ht="12.75">
      <c r="A653" s="25"/>
      <c r="B653" s="26"/>
      <c r="C653" s="27"/>
      <c r="D653" s="164"/>
      <c r="E653" s="65"/>
      <c r="F653" s="164"/>
      <c r="G653" s="165"/>
    </row>
    <row r="654" spans="1:7" customFormat="1" ht="12.75">
      <c r="A654" s="25"/>
      <c r="B654" s="26"/>
      <c r="C654" s="27"/>
      <c r="D654" s="164"/>
      <c r="E654" s="65"/>
      <c r="F654" s="164"/>
      <c r="G654" s="165"/>
    </row>
    <row r="655" spans="1:7" customFormat="1" ht="12.75">
      <c r="A655" s="25"/>
      <c r="B655" s="26"/>
      <c r="C655" s="27"/>
      <c r="D655" s="164"/>
      <c r="E655" s="65"/>
      <c r="F655" s="164"/>
      <c r="G655" s="165"/>
    </row>
    <row r="656" spans="1:7" customFormat="1" ht="12.75">
      <c r="A656" s="25"/>
      <c r="B656" s="26"/>
      <c r="C656" s="27"/>
      <c r="D656" s="164"/>
      <c r="E656" s="65"/>
      <c r="F656" s="164"/>
      <c r="G656" s="165"/>
    </row>
    <row r="657" spans="1:7" customFormat="1" ht="12.75">
      <c r="A657" s="25"/>
      <c r="B657" s="26"/>
      <c r="C657" s="27"/>
      <c r="D657" s="164"/>
      <c r="E657" s="65"/>
      <c r="F657" s="164"/>
      <c r="G657" s="165"/>
    </row>
    <row r="658" spans="1:7" customFormat="1" ht="12.75">
      <c r="A658" s="25"/>
      <c r="B658" s="26"/>
      <c r="C658" s="27"/>
      <c r="D658" s="164"/>
      <c r="E658" s="65"/>
      <c r="F658" s="164"/>
      <c r="G658" s="165"/>
    </row>
    <row r="659" spans="1:7" customFormat="1" ht="12.75">
      <c r="A659" s="25"/>
      <c r="B659" s="26"/>
      <c r="C659" s="27"/>
      <c r="D659" s="164"/>
      <c r="E659" s="65"/>
      <c r="F659" s="164"/>
      <c r="G659" s="165"/>
    </row>
    <row r="660" spans="1:7" customFormat="1" ht="12.75">
      <c r="A660" s="25"/>
      <c r="B660" s="26"/>
      <c r="C660" s="27"/>
      <c r="D660" s="164"/>
      <c r="E660" s="65"/>
      <c r="F660" s="164"/>
      <c r="G660" s="165"/>
    </row>
    <row r="661" spans="1:7" customFormat="1" ht="12.75">
      <c r="A661" s="25"/>
      <c r="B661" s="26"/>
      <c r="C661" s="27"/>
      <c r="D661" s="164"/>
      <c r="E661" s="65"/>
      <c r="F661" s="164"/>
      <c r="G661" s="165"/>
    </row>
    <row r="662" spans="1:7" customFormat="1" ht="12.75">
      <c r="A662" s="25"/>
      <c r="B662" s="26"/>
      <c r="C662" s="27"/>
      <c r="D662" s="164"/>
      <c r="E662" s="65"/>
      <c r="F662" s="164"/>
      <c r="G662" s="165"/>
    </row>
    <row r="663" spans="1:7" customFormat="1" ht="12.75">
      <c r="A663" s="25"/>
      <c r="B663" s="26"/>
      <c r="C663" s="27"/>
      <c r="D663" s="164"/>
      <c r="E663" s="65"/>
      <c r="F663" s="164"/>
      <c r="G663" s="165"/>
    </row>
    <row r="664" spans="1:7" customFormat="1" ht="12.75">
      <c r="A664" s="25"/>
      <c r="B664" s="26"/>
      <c r="C664" s="27"/>
      <c r="D664" s="164"/>
      <c r="E664" s="65"/>
      <c r="F664" s="164"/>
      <c r="G664" s="165"/>
    </row>
    <row r="665" spans="1:7" customFormat="1" ht="12.75">
      <c r="A665" s="25"/>
      <c r="B665" s="26"/>
      <c r="C665" s="27"/>
      <c r="D665" s="164"/>
      <c r="E665" s="65"/>
      <c r="F665" s="164"/>
      <c r="G665" s="165"/>
    </row>
    <row r="666" spans="1:7" customFormat="1" ht="12.75">
      <c r="A666" s="25"/>
      <c r="B666" s="26"/>
      <c r="C666" s="27"/>
      <c r="D666" s="164"/>
      <c r="E666" s="65"/>
      <c r="F666" s="164"/>
      <c r="G666" s="165"/>
    </row>
    <row r="667" spans="1:7" customFormat="1" ht="12.75">
      <c r="A667" s="25"/>
      <c r="B667" s="26"/>
      <c r="C667" s="27"/>
      <c r="D667" s="164"/>
      <c r="E667" s="65"/>
      <c r="F667" s="164"/>
      <c r="G667" s="165"/>
    </row>
    <row r="668" spans="1:7" customFormat="1" ht="12.75">
      <c r="A668" s="25"/>
      <c r="B668" s="26"/>
      <c r="C668" s="27"/>
      <c r="D668" s="164"/>
      <c r="E668" s="65"/>
      <c r="F668" s="164"/>
      <c r="G668" s="165"/>
    </row>
    <row r="669" spans="1:7" customFormat="1" ht="12.75">
      <c r="A669" s="25"/>
      <c r="B669" s="26"/>
      <c r="C669" s="27"/>
      <c r="D669" s="164"/>
      <c r="E669" s="65"/>
      <c r="F669" s="164"/>
      <c r="G669" s="165"/>
    </row>
    <row r="670" spans="1:7" customFormat="1" ht="12.75">
      <c r="A670" s="25"/>
      <c r="B670" s="26"/>
      <c r="C670" s="27"/>
      <c r="D670" s="164"/>
      <c r="E670" s="65"/>
      <c r="F670" s="164"/>
      <c r="G670" s="165"/>
    </row>
  </sheetData>
  <mergeCells count="18">
    <mergeCell ref="E1:G1"/>
    <mergeCell ref="E2:G2"/>
    <mergeCell ref="F3:G3"/>
    <mergeCell ref="E6:G6"/>
    <mergeCell ref="C8:G8"/>
    <mergeCell ref="C11:G11"/>
    <mergeCell ref="F12:G12"/>
    <mergeCell ref="J13:N13"/>
    <mergeCell ref="C14:I14"/>
    <mergeCell ref="D27:G27"/>
    <mergeCell ref="D28:G28"/>
    <mergeCell ref="C30:F30"/>
    <mergeCell ref="E31:G31"/>
    <mergeCell ref="F18:G18"/>
    <mergeCell ref="F19:G19"/>
    <mergeCell ref="F20:G20"/>
    <mergeCell ref="D22:G22"/>
    <mergeCell ref="C24:G24"/>
  </mergeCells>
  <pageMargins left="0.78749999999999998" right="0.210416666666667" top="0.62777777777777799" bottom="0.750694444444445" header="0.390277777777778" footer="0.51319444444444495"/>
  <pageSetup paperSize="9" orientation="portrait" horizontalDpi="300" verticalDpi="300"/>
  <headerFooter>
    <oddHeader>&amp;C&amp;A</oddHeader>
    <oddFooter>&amp;CStran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148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</vt:i4>
      </vt:variant>
    </vt:vector>
  </HeadingPairs>
  <TitlesOfParts>
    <vt:vector size="17" baseType="lpstr">
      <vt:lpstr>gorenjska</vt:lpstr>
      <vt:lpstr>REKAPITULACIJA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REKAPITULACIJA!Področje_tiskanja</vt:lpstr>
      <vt:lpstr>REKAPITULACIJA!Tiskanje_naslovov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Marjan GUMZEJ</dc:creator>
  <dc:description/>
  <cp:lastModifiedBy>Nina Pečar - Stanovanjski sklad RS</cp:lastModifiedBy>
  <cp:revision>8</cp:revision>
  <dcterms:created xsi:type="dcterms:W3CDTF">2023-11-17T16:10:49Z</dcterms:created>
  <dcterms:modified xsi:type="dcterms:W3CDTF">2024-03-05T08:24:25Z</dcterms:modified>
  <dc:language>sl-SI</dc:language>
</cp:coreProperties>
</file>